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0" yWindow="795" windowWidth="15570" windowHeight="8220" activeTab="2"/>
  </bookViews>
  <sheets>
    <sheet name="Лист1" sheetId="1" r:id="rId1"/>
    <sheet name="Лист 2" sheetId="3" r:id="rId2"/>
    <sheet name="Лист3" sheetId="2" r:id="rId3"/>
  </sheets>
  <definedNames>
    <definedName name="_xlnm._FilterDatabase" localSheetId="1" hidden="1">'Лист 2'!$A$14:$L$499</definedName>
  </definedNames>
  <calcPr calcId="145621"/>
</workbook>
</file>

<file path=xl/calcChain.xml><?xml version="1.0" encoding="utf-8"?>
<calcChain xmlns="http://schemas.openxmlformats.org/spreadsheetml/2006/main">
  <c r="I358" i="2" l="1"/>
  <c r="I357" i="2" s="1"/>
  <c r="I356" i="2" s="1"/>
  <c r="H358" i="2"/>
  <c r="I351" i="2"/>
  <c r="K351" i="2"/>
  <c r="L351" i="2"/>
  <c r="N351" i="2"/>
  <c r="O351" i="2"/>
  <c r="H351" i="2"/>
  <c r="G403" i="3"/>
  <c r="I403" i="3"/>
  <c r="J403" i="3"/>
  <c r="L403" i="3"/>
  <c r="M403" i="3"/>
  <c r="F403" i="3"/>
  <c r="J358" i="2" l="1"/>
  <c r="H357" i="2"/>
  <c r="J357" i="2" l="1"/>
  <c r="H356" i="2"/>
  <c r="J356" i="2" s="1"/>
  <c r="G415" i="3" l="1"/>
  <c r="G414" i="3" s="1"/>
  <c r="F415" i="3"/>
  <c r="F414" i="3" s="1"/>
  <c r="F413" i="3" s="1"/>
  <c r="O185" i="1"/>
  <c r="L185" i="1"/>
  <c r="I185" i="1"/>
  <c r="N184" i="1"/>
  <c r="N183" i="1" s="1"/>
  <c r="M184" i="1"/>
  <c r="O184" i="1" s="1"/>
  <c r="K184" i="1"/>
  <c r="K183" i="1" s="1"/>
  <c r="J184" i="1"/>
  <c r="L184" i="1" s="1"/>
  <c r="H184" i="1"/>
  <c r="H183" i="1" s="1"/>
  <c r="G184" i="1"/>
  <c r="J183" i="1"/>
  <c r="G183" i="1"/>
  <c r="M351" i="2" l="1"/>
  <c r="K403" i="3"/>
  <c r="L183" i="1"/>
  <c r="I183" i="1"/>
  <c r="P351" i="2"/>
  <c r="N403" i="3"/>
  <c r="J351" i="2"/>
  <c r="H403" i="3"/>
  <c r="H414" i="3"/>
  <c r="H415" i="3"/>
  <c r="G413" i="3"/>
  <c r="H413" i="3" s="1"/>
  <c r="M183" i="1"/>
  <c r="O183" i="1" s="1"/>
  <c r="I184" i="1"/>
  <c r="I193" i="2"/>
  <c r="I192" i="2" s="1"/>
  <c r="I191" i="2" s="1"/>
  <c r="H193" i="2"/>
  <c r="H192" i="2" s="1"/>
  <c r="H191" i="2" s="1"/>
  <c r="G262" i="3"/>
  <c r="G261" i="3" s="1"/>
  <c r="G260" i="3" s="1"/>
  <c r="F262" i="3"/>
  <c r="F261" i="3" s="1"/>
  <c r="I441" i="1"/>
  <c r="J193" i="2" s="1"/>
  <c r="H440" i="1"/>
  <c r="H439" i="1" s="1"/>
  <c r="G440" i="1"/>
  <c r="G439" i="1" s="1"/>
  <c r="H262" i="3" l="1"/>
  <c r="J192" i="2"/>
  <c r="J191" i="2" s="1"/>
  <c r="H261" i="3"/>
  <c r="H260" i="3" s="1"/>
  <c r="F260" i="3"/>
  <c r="I440" i="1"/>
  <c r="I439" i="1" s="1"/>
  <c r="I90" i="2"/>
  <c r="K90" i="2"/>
  <c r="L90" i="2"/>
  <c r="N90" i="2"/>
  <c r="O90" i="2"/>
  <c r="I87" i="2"/>
  <c r="K87" i="2"/>
  <c r="L87" i="2"/>
  <c r="N87" i="2"/>
  <c r="O87" i="2"/>
  <c r="I85" i="2"/>
  <c r="K85" i="2"/>
  <c r="L85" i="2"/>
  <c r="N85" i="2"/>
  <c r="O85" i="2"/>
  <c r="K319" i="1"/>
  <c r="I96" i="2" l="1"/>
  <c r="H96" i="2"/>
  <c r="I178" i="2"/>
  <c r="H178" i="2"/>
  <c r="G380" i="3"/>
  <c r="G379" i="3" s="1"/>
  <c r="G378" i="3" s="1"/>
  <c r="F380" i="3"/>
  <c r="H454" i="1"/>
  <c r="H453" i="1" s="1"/>
  <c r="I455" i="1"/>
  <c r="I181" i="2"/>
  <c r="I180" i="2" s="1"/>
  <c r="I179" i="2" s="1"/>
  <c r="H181" i="2"/>
  <c r="H180" i="2" s="1"/>
  <c r="G486" i="3"/>
  <c r="G485" i="3" s="1"/>
  <c r="G484" i="3" s="1"/>
  <c r="F486" i="3"/>
  <c r="I494" i="1"/>
  <c r="H493" i="1"/>
  <c r="H492" i="1" s="1"/>
  <c r="H491" i="1" s="1"/>
  <c r="G493" i="1"/>
  <c r="G492" i="1" s="1"/>
  <c r="G491" i="1" s="1"/>
  <c r="I421" i="2"/>
  <c r="I420" i="2" s="1"/>
  <c r="H421" i="2"/>
  <c r="H423" i="2"/>
  <c r="H422" i="2" s="1"/>
  <c r="I423" i="2"/>
  <c r="I422" i="2" s="1"/>
  <c r="G216" i="3"/>
  <c r="G215" i="3" s="1"/>
  <c r="F216" i="3"/>
  <c r="I403" i="1"/>
  <c r="I402" i="1" s="1"/>
  <c r="H402" i="1"/>
  <c r="G402" i="1"/>
  <c r="I491" i="1" l="1"/>
  <c r="H486" i="3"/>
  <c r="H216" i="3"/>
  <c r="H380" i="3"/>
  <c r="J181" i="2"/>
  <c r="F379" i="3"/>
  <c r="G454" i="1"/>
  <c r="J180" i="2"/>
  <c r="J179" i="2" s="1"/>
  <c r="H179" i="2"/>
  <c r="F485" i="3"/>
  <c r="H485" i="3" s="1"/>
  <c r="I493" i="1"/>
  <c r="I492" i="1"/>
  <c r="J421" i="2"/>
  <c r="J420" i="2" s="1"/>
  <c r="H420" i="2"/>
  <c r="F215" i="3"/>
  <c r="H215" i="3" s="1"/>
  <c r="I292" i="2"/>
  <c r="I293" i="2"/>
  <c r="H293" i="2"/>
  <c r="H292" i="2"/>
  <c r="G321" i="3"/>
  <c r="G322" i="3"/>
  <c r="F322" i="3"/>
  <c r="F321" i="3"/>
  <c r="G70" i="1"/>
  <c r="H70" i="1"/>
  <c r="H69" i="1" s="1"/>
  <c r="O72" i="1"/>
  <c r="L72" i="1"/>
  <c r="I72" i="1"/>
  <c r="H322" i="3" s="1"/>
  <c r="O71" i="1"/>
  <c r="L71" i="1"/>
  <c r="I71" i="1"/>
  <c r="J292" i="2" s="1"/>
  <c r="N70" i="1"/>
  <c r="N69" i="1" s="1"/>
  <c r="M70" i="1"/>
  <c r="M69" i="1" s="1"/>
  <c r="K70" i="1"/>
  <c r="K69" i="1" s="1"/>
  <c r="J70" i="1"/>
  <c r="H379" i="3" l="1"/>
  <c r="F378" i="3"/>
  <c r="H378" i="3" s="1"/>
  <c r="F484" i="3"/>
  <c r="H484" i="3" s="1"/>
  <c r="G453" i="1"/>
  <c r="I453" i="1" s="1"/>
  <c r="I454" i="1"/>
  <c r="L70" i="1"/>
  <c r="F320" i="3"/>
  <c r="I291" i="2"/>
  <c r="I290" i="2" s="1"/>
  <c r="I70" i="1"/>
  <c r="G320" i="3"/>
  <c r="G319" i="3" s="1"/>
  <c r="H321" i="3"/>
  <c r="J293" i="2"/>
  <c r="J291" i="2" s="1"/>
  <c r="J290" i="2" s="1"/>
  <c r="H291" i="2"/>
  <c r="H290" i="2" s="1"/>
  <c r="G69" i="1"/>
  <c r="J69" i="1"/>
  <c r="L69" i="1" s="1"/>
  <c r="O69" i="1"/>
  <c r="O70" i="1"/>
  <c r="I190" i="2"/>
  <c r="I189" i="2" s="1"/>
  <c r="H190" i="2"/>
  <c r="G164" i="3"/>
  <c r="G163" i="3" s="1"/>
  <c r="G162" i="3" s="1"/>
  <c r="F164" i="3"/>
  <c r="F163" i="3" s="1"/>
  <c r="I343" i="1"/>
  <c r="J190" i="2" s="1"/>
  <c r="H342" i="1"/>
  <c r="H341" i="1" s="1"/>
  <c r="G342" i="1"/>
  <c r="J203" i="2"/>
  <c r="I202" i="2"/>
  <c r="I201" i="2" s="1"/>
  <c r="I200" i="2" s="1"/>
  <c r="H202" i="2"/>
  <c r="H201" i="2" s="1"/>
  <c r="H200" i="2" s="1"/>
  <c r="G157" i="3"/>
  <c r="G156" i="3" s="1"/>
  <c r="G155" i="3" s="1"/>
  <c r="F157" i="3"/>
  <c r="I336" i="1"/>
  <c r="H335" i="1"/>
  <c r="H334" i="1" s="1"/>
  <c r="G335" i="1"/>
  <c r="G334" i="1" s="1"/>
  <c r="H320" i="3" l="1"/>
  <c r="F319" i="3"/>
  <c r="H319" i="3" s="1"/>
  <c r="I334" i="1"/>
  <c r="J200" i="2"/>
  <c r="J202" i="2"/>
  <c r="I342" i="1"/>
  <c r="J201" i="2"/>
  <c r="I69" i="1"/>
  <c r="H157" i="3"/>
  <c r="H189" i="2"/>
  <c r="H163" i="3"/>
  <c r="F162" i="3"/>
  <c r="H162" i="3" s="1"/>
  <c r="H164" i="3"/>
  <c r="G341" i="1"/>
  <c r="I341" i="1" s="1"/>
  <c r="I335" i="1"/>
  <c r="F156" i="3"/>
  <c r="H90" i="2"/>
  <c r="H89" i="2"/>
  <c r="H87" i="2"/>
  <c r="H85" i="2"/>
  <c r="F346" i="3"/>
  <c r="G444" i="1"/>
  <c r="J189" i="2" l="1"/>
  <c r="F155" i="3"/>
  <c r="H155" i="3" s="1"/>
  <c r="H156" i="3"/>
  <c r="I383" i="2"/>
  <c r="I382" i="2" s="1"/>
  <c r="I381" i="2" s="1"/>
  <c r="H383" i="2"/>
  <c r="H382" i="2" s="1"/>
  <c r="H381" i="2" s="1"/>
  <c r="G482" i="3"/>
  <c r="G481" i="3" s="1"/>
  <c r="G480" i="3" s="1"/>
  <c r="F482" i="3"/>
  <c r="F481" i="3" s="1"/>
  <c r="I230" i="1"/>
  <c r="J383" i="2" s="1"/>
  <c r="H229" i="1"/>
  <c r="H228" i="1" s="1"/>
  <c r="G229" i="1"/>
  <c r="G228" i="1" s="1"/>
  <c r="I228" i="1" l="1"/>
  <c r="I229" i="1"/>
  <c r="J381" i="2"/>
  <c r="J382" i="2"/>
  <c r="F480" i="3"/>
  <c r="H480" i="3" s="1"/>
  <c r="H481" i="3"/>
  <c r="H482" i="3"/>
  <c r="O122" i="3" l="1"/>
  <c r="G145" i="3"/>
  <c r="G144" i="3" s="1"/>
  <c r="G143" i="3" s="1"/>
  <c r="I145" i="3"/>
  <c r="I144" i="3" s="1"/>
  <c r="I143" i="3" s="1"/>
  <c r="J145" i="3"/>
  <c r="J144" i="3" s="1"/>
  <c r="J143" i="3" s="1"/>
  <c r="L145" i="3"/>
  <c r="L144" i="3" s="1"/>
  <c r="L143" i="3" s="1"/>
  <c r="M145" i="3"/>
  <c r="M144" i="3" s="1"/>
  <c r="M143" i="3" s="1"/>
  <c r="F145" i="3"/>
  <c r="F144" i="3" s="1"/>
  <c r="F143" i="3" s="1"/>
  <c r="O136" i="3"/>
  <c r="G142" i="3"/>
  <c r="G141" i="3" s="1"/>
  <c r="I142" i="3"/>
  <c r="I141" i="3" s="1"/>
  <c r="J142" i="3"/>
  <c r="J141" i="3" s="1"/>
  <c r="L142" i="3"/>
  <c r="L141" i="3" s="1"/>
  <c r="M142" i="3"/>
  <c r="M141" i="3" s="1"/>
  <c r="F142" i="3"/>
  <c r="F141" i="3" s="1"/>
  <c r="G140" i="3"/>
  <c r="G139" i="3" s="1"/>
  <c r="I140" i="3"/>
  <c r="I139" i="3" s="1"/>
  <c r="J140" i="3"/>
  <c r="J139" i="3" s="1"/>
  <c r="L140" i="3"/>
  <c r="L139" i="3" s="1"/>
  <c r="M140" i="3"/>
  <c r="M139" i="3" s="1"/>
  <c r="F140" i="3"/>
  <c r="F139" i="3" s="1"/>
  <c r="I138" i="3"/>
  <c r="I137" i="3" s="1"/>
  <c r="J138" i="3"/>
  <c r="J137" i="3" s="1"/>
  <c r="L138" i="3"/>
  <c r="L137" i="3" s="1"/>
  <c r="M138" i="3"/>
  <c r="M137" i="3" s="1"/>
  <c r="G138" i="3"/>
  <c r="G137" i="3" s="1"/>
  <c r="F138" i="3"/>
  <c r="F137" i="3" s="1"/>
  <c r="O328" i="1"/>
  <c r="N145" i="3" s="1"/>
  <c r="N144" i="3" s="1"/>
  <c r="N143" i="3" s="1"/>
  <c r="L328" i="1"/>
  <c r="K145" i="3" s="1"/>
  <c r="K144" i="3" s="1"/>
  <c r="K143" i="3" s="1"/>
  <c r="I328" i="1"/>
  <c r="H145" i="3" s="1"/>
  <c r="H144" i="3" s="1"/>
  <c r="H143" i="3" s="1"/>
  <c r="N327" i="1"/>
  <c r="N326" i="1" s="1"/>
  <c r="M327" i="1"/>
  <c r="K327" i="1"/>
  <c r="K326" i="1" s="1"/>
  <c r="J327" i="1"/>
  <c r="J326" i="1" s="1"/>
  <c r="H327" i="1"/>
  <c r="G327" i="1"/>
  <c r="G326" i="1" s="1"/>
  <c r="O325" i="1"/>
  <c r="L325" i="1"/>
  <c r="I325" i="1"/>
  <c r="O324" i="1"/>
  <c r="L324" i="1"/>
  <c r="I324" i="1"/>
  <c r="O323" i="1"/>
  <c r="K323" i="1"/>
  <c r="H323" i="1"/>
  <c r="G323" i="1"/>
  <c r="O322" i="1"/>
  <c r="L322" i="1"/>
  <c r="I322" i="1"/>
  <c r="K321" i="1"/>
  <c r="H321" i="1"/>
  <c r="G321" i="1"/>
  <c r="O320" i="1"/>
  <c r="L320" i="1"/>
  <c r="I320" i="1"/>
  <c r="H319" i="1"/>
  <c r="G319" i="1"/>
  <c r="K140" i="3" l="1"/>
  <c r="K139" i="3" s="1"/>
  <c r="M87" i="2"/>
  <c r="H138" i="3"/>
  <c r="H137" i="3" s="1"/>
  <c r="J85" i="2"/>
  <c r="N140" i="3"/>
  <c r="N139" i="3" s="1"/>
  <c r="P87" i="2"/>
  <c r="H142" i="3"/>
  <c r="H141" i="3" s="1"/>
  <c r="J90" i="2"/>
  <c r="K138" i="3"/>
  <c r="K137" i="3" s="1"/>
  <c r="M85" i="2"/>
  <c r="K142" i="3"/>
  <c r="K141" i="3" s="1"/>
  <c r="M90" i="2"/>
  <c r="N138" i="3"/>
  <c r="N137" i="3" s="1"/>
  <c r="P85" i="2"/>
  <c r="H140" i="3"/>
  <c r="H139" i="3" s="1"/>
  <c r="J87" i="2"/>
  <c r="N142" i="3"/>
  <c r="N141" i="3" s="1"/>
  <c r="P90" i="2"/>
  <c r="O327" i="1"/>
  <c r="I327" i="1"/>
  <c r="I136" i="3"/>
  <c r="I135" i="3" s="1"/>
  <c r="L327" i="1"/>
  <c r="I323" i="1"/>
  <c r="I319" i="1"/>
  <c r="J136" i="3"/>
  <c r="J135" i="3" s="1"/>
  <c r="L326" i="1"/>
  <c r="O319" i="1"/>
  <c r="L321" i="1"/>
  <c r="M326" i="1"/>
  <c r="O326" i="1" s="1"/>
  <c r="G136" i="3"/>
  <c r="G135" i="3" s="1"/>
  <c r="N318" i="1"/>
  <c r="N317" i="1" s="1"/>
  <c r="O321" i="1"/>
  <c r="M136" i="3"/>
  <c r="M135" i="3" s="1"/>
  <c r="F136" i="3"/>
  <c r="F135" i="3" s="1"/>
  <c r="L136" i="3"/>
  <c r="L135" i="3" s="1"/>
  <c r="M318" i="1"/>
  <c r="L323" i="1"/>
  <c r="J318" i="1"/>
  <c r="J317" i="1" s="1"/>
  <c r="K318" i="1"/>
  <c r="K317" i="1" s="1"/>
  <c r="L319" i="1"/>
  <c r="I321" i="1"/>
  <c r="G318" i="1"/>
  <c r="G317" i="1" s="1"/>
  <c r="H318" i="1"/>
  <c r="H326" i="1"/>
  <c r="I326" i="1" s="1"/>
  <c r="H297" i="2"/>
  <c r="I297" i="2"/>
  <c r="H296" i="2"/>
  <c r="F303" i="3"/>
  <c r="G303" i="3"/>
  <c r="H444" i="1"/>
  <c r="I184" i="2"/>
  <c r="I183" i="2" s="1"/>
  <c r="I182" i="2" s="1"/>
  <c r="H184" i="2"/>
  <c r="H183" i="2" s="1"/>
  <c r="H182" i="2" s="1"/>
  <c r="H346" i="3"/>
  <c r="G345" i="3"/>
  <c r="G344" i="3" s="1"/>
  <c r="F345" i="3"/>
  <c r="I450" i="1"/>
  <c r="J184" i="2" s="1"/>
  <c r="H449" i="1"/>
  <c r="H448" i="1" s="1"/>
  <c r="H447" i="1" s="1"/>
  <c r="G449" i="1"/>
  <c r="G448" i="1" s="1"/>
  <c r="G447" i="1" s="1"/>
  <c r="K136" i="3" l="1"/>
  <c r="K135" i="3" s="1"/>
  <c r="N136" i="3"/>
  <c r="N135" i="3" s="1"/>
  <c r="O318" i="1"/>
  <c r="H136" i="3"/>
  <c r="H135" i="3" s="1"/>
  <c r="I447" i="1"/>
  <c r="L317" i="1"/>
  <c r="M317" i="1"/>
  <c r="O317" i="1" s="1"/>
  <c r="H345" i="3"/>
  <c r="L318" i="1"/>
  <c r="F344" i="3"/>
  <c r="H344" i="3" s="1"/>
  <c r="I318" i="1"/>
  <c r="H317" i="1"/>
  <c r="I317" i="1" s="1"/>
  <c r="J297" i="2"/>
  <c r="H303" i="3"/>
  <c r="H295" i="2"/>
  <c r="I449" i="1"/>
  <c r="I448" i="1"/>
  <c r="J183" i="2"/>
  <c r="J182" i="2" s="1"/>
  <c r="I57" i="1" l="1"/>
  <c r="H55" i="1"/>
  <c r="G55" i="1"/>
  <c r="I296" i="2"/>
  <c r="I295" i="2" s="1"/>
  <c r="G282" i="3"/>
  <c r="G281" i="3" s="1"/>
  <c r="G280" i="3" s="1"/>
  <c r="F282" i="3"/>
  <c r="M282" i="3"/>
  <c r="M281" i="3" s="1"/>
  <c r="M280" i="3" s="1"/>
  <c r="L282" i="3"/>
  <c r="L281" i="3" s="1"/>
  <c r="L280" i="3" s="1"/>
  <c r="J282" i="3"/>
  <c r="J281" i="3" s="1"/>
  <c r="J280" i="3" s="1"/>
  <c r="I282" i="3"/>
  <c r="I281" i="3" s="1"/>
  <c r="I280" i="3" s="1"/>
  <c r="I35" i="1"/>
  <c r="H282" i="3" s="1"/>
  <c r="H34" i="1"/>
  <c r="H33" i="1" s="1"/>
  <c r="G34" i="1"/>
  <c r="I34" i="1" l="1"/>
  <c r="G33" i="1"/>
  <c r="I33" i="1" s="1"/>
  <c r="K282" i="3"/>
  <c r="K281" i="3" s="1"/>
  <c r="K280" i="3" s="1"/>
  <c r="N282" i="3"/>
  <c r="N281" i="3" s="1"/>
  <c r="N280" i="3" s="1"/>
  <c r="H281" i="3"/>
  <c r="H280" i="3" s="1"/>
  <c r="F281" i="3"/>
  <c r="F280" i="3" s="1"/>
  <c r="G192" i="3"/>
  <c r="G191" i="3" s="1"/>
  <c r="G190" i="3" s="1"/>
  <c r="G299" i="3"/>
  <c r="G298" i="3" s="1"/>
  <c r="G297" i="3" s="1"/>
  <c r="Q76" i="2" l="1"/>
  <c r="O133" i="2"/>
  <c r="N133" i="2"/>
  <c r="N132" i="2" s="1"/>
  <c r="N131" i="2" s="1"/>
  <c r="L133" i="2"/>
  <c r="K133" i="2"/>
  <c r="K132" i="2" s="1"/>
  <c r="K131" i="2" s="1"/>
  <c r="I133" i="2"/>
  <c r="I132" i="2" s="1"/>
  <c r="I131" i="2" s="1"/>
  <c r="H133" i="2"/>
  <c r="M183" i="3"/>
  <c r="L183" i="3"/>
  <c r="L182" i="3" s="1"/>
  <c r="L181" i="3" s="1"/>
  <c r="J183" i="3"/>
  <c r="J182" i="3" s="1"/>
  <c r="J181" i="3" s="1"/>
  <c r="I183" i="3"/>
  <c r="G183" i="3"/>
  <c r="F183" i="3"/>
  <c r="F182" i="3" s="1"/>
  <c r="F181" i="3" s="1"/>
  <c r="F180" i="3"/>
  <c r="G180" i="3"/>
  <c r="G179" i="3" s="1"/>
  <c r="I180" i="3"/>
  <c r="I179" i="3" s="1"/>
  <c r="J180" i="3"/>
  <c r="J179" i="3" s="1"/>
  <c r="L180" i="3"/>
  <c r="L179" i="3" s="1"/>
  <c r="M180" i="3"/>
  <c r="M179" i="3" s="1"/>
  <c r="F186" i="3"/>
  <c r="G186" i="3"/>
  <c r="G185" i="3" s="1"/>
  <c r="G184" i="3" s="1"/>
  <c r="I186" i="3"/>
  <c r="J186" i="3"/>
  <c r="J185" i="3" s="1"/>
  <c r="J184" i="3" s="1"/>
  <c r="L186" i="3"/>
  <c r="L185" i="3" s="1"/>
  <c r="L184" i="3" s="1"/>
  <c r="M186" i="3"/>
  <c r="M185" i="3" s="1"/>
  <c r="M184" i="3" s="1"/>
  <c r="O362" i="1"/>
  <c r="L362" i="1"/>
  <c r="I362" i="1"/>
  <c r="N361" i="1"/>
  <c r="N360" i="1" s="1"/>
  <c r="M361" i="1"/>
  <c r="K361" i="1"/>
  <c r="K360" i="1" s="1"/>
  <c r="J361" i="1"/>
  <c r="J360" i="1" s="1"/>
  <c r="H361" i="1"/>
  <c r="H360" i="1" s="1"/>
  <c r="G361" i="1"/>
  <c r="G360" i="1" s="1"/>
  <c r="K183" i="3" l="1"/>
  <c r="K182" i="3" s="1"/>
  <c r="K181" i="3" s="1"/>
  <c r="I360" i="1"/>
  <c r="L360" i="1"/>
  <c r="L361" i="1"/>
  <c r="O361" i="1"/>
  <c r="I182" i="3"/>
  <c r="I181" i="3" s="1"/>
  <c r="H186" i="3"/>
  <c r="H185" i="3" s="1"/>
  <c r="H184" i="3" s="1"/>
  <c r="K180" i="3"/>
  <c r="K179" i="3" s="1"/>
  <c r="H183" i="3"/>
  <c r="H182" i="3" s="1"/>
  <c r="H181" i="3" s="1"/>
  <c r="P133" i="2"/>
  <c r="P132" i="2" s="1"/>
  <c r="P131" i="2" s="1"/>
  <c r="N180" i="3"/>
  <c r="N179" i="3" s="1"/>
  <c r="N183" i="3"/>
  <c r="N182" i="3" s="1"/>
  <c r="N181" i="3" s="1"/>
  <c r="J133" i="2"/>
  <c r="J132" i="2" s="1"/>
  <c r="J131" i="2" s="1"/>
  <c r="M133" i="2"/>
  <c r="M132" i="2" s="1"/>
  <c r="M131" i="2" s="1"/>
  <c r="H180" i="3"/>
  <c r="H179" i="3" s="1"/>
  <c r="O132" i="2"/>
  <c r="O131" i="2" s="1"/>
  <c r="L132" i="2"/>
  <c r="L131" i="2" s="1"/>
  <c r="H132" i="2"/>
  <c r="H131" i="2" s="1"/>
  <c r="M182" i="3"/>
  <c r="M181" i="3" s="1"/>
  <c r="G182" i="3"/>
  <c r="G181" i="3" s="1"/>
  <c r="F179" i="3"/>
  <c r="N186" i="3"/>
  <c r="N185" i="3" s="1"/>
  <c r="N184" i="3" s="1"/>
  <c r="K186" i="3"/>
  <c r="K185" i="3" s="1"/>
  <c r="K184" i="3" s="1"/>
  <c r="F185" i="3"/>
  <c r="F184" i="3" s="1"/>
  <c r="I185" i="3"/>
  <c r="I184" i="3" s="1"/>
  <c r="M360" i="1"/>
  <c r="O360" i="1" s="1"/>
  <c r="I361" i="1"/>
  <c r="I428" i="2" l="1"/>
  <c r="I427" i="2" s="1"/>
  <c r="I426" i="2" s="1"/>
  <c r="H428" i="2"/>
  <c r="G226" i="3"/>
  <c r="G225" i="3" s="1"/>
  <c r="G224" i="3" s="1"/>
  <c r="F226" i="3"/>
  <c r="F225" i="3" s="1"/>
  <c r="F224" i="3" s="1"/>
  <c r="I408" i="1"/>
  <c r="H407" i="1"/>
  <c r="H406" i="1" s="1"/>
  <c r="G407" i="1"/>
  <c r="I407" i="1" l="1"/>
  <c r="G406" i="1"/>
  <c r="I406" i="1" s="1"/>
  <c r="J428" i="2"/>
  <c r="J427" i="2" s="1"/>
  <c r="J426" i="2" s="1"/>
  <c r="H427" i="2"/>
  <c r="H426" i="2" s="1"/>
  <c r="H226" i="3"/>
  <c r="H225" i="3" s="1"/>
  <c r="H224" i="3" s="1"/>
  <c r="I301" i="2" l="1"/>
  <c r="I300" i="2" s="1"/>
  <c r="I299" i="2" s="1"/>
  <c r="I298" i="2" s="1"/>
  <c r="K301" i="2"/>
  <c r="K300" i="2" s="1"/>
  <c r="K299" i="2" s="1"/>
  <c r="K298" i="2" s="1"/>
  <c r="L301" i="2"/>
  <c r="L300" i="2" s="1"/>
  <c r="L299" i="2" s="1"/>
  <c r="L298" i="2" s="1"/>
  <c r="N301" i="2"/>
  <c r="N300" i="2" s="1"/>
  <c r="N299" i="2" s="1"/>
  <c r="N298" i="2" s="1"/>
  <c r="O301" i="2"/>
  <c r="O300" i="2" s="1"/>
  <c r="O299" i="2" s="1"/>
  <c r="H301" i="2"/>
  <c r="I328" i="3"/>
  <c r="I327" i="3" s="1"/>
  <c r="I326" i="3" s="1"/>
  <c r="J328" i="3"/>
  <c r="J327" i="3" s="1"/>
  <c r="J326" i="3" s="1"/>
  <c r="L328" i="3"/>
  <c r="L327" i="3" s="1"/>
  <c r="M328" i="3"/>
  <c r="M327" i="3" s="1"/>
  <c r="M326" i="3" s="1"/>
  <c r="G328" i="3"/>
  <c r="G327" i="3" s="1"/>
  <c r="G326" i="3" s="1"/>
  <c r="F328" i="3"/>
  <c r="F327" i="3" s="1"/>
  <c r="F326" i="3" s="1"/>
  <c r="F325" i="3"/>
  <c r="G325" i="3"/>
  <c r="G324" i="3" s="1"/>
  <c r="I325" i="3"/>
  <c r="I324" i="3" s="1"/>
  <c r="J325" i="3"/>
  <c r="J324" i="3" s="1"/>
  <c r="L325" i="3"/>
  <c r="L324" i="3" s="1"/>
  <c r="M78" i="1"/>
  <c r="M77" i="1" s="1"/>
  <c r="J78" i="1"/>
  <c r="J77" i="1" s="1"/>
  <c r="G78" i="1"/>
  <c r="G77" i="1" s="1"/>
  <c r="O79" i="1"/>
  <c r="P301" i="2" s="1"/>
  <c r="L79" i="1"/>
  <c r="M301" i="2" s="1"/>
  <c r="I79" i="1"/>
  <c r="J301" i="2" s="1"/>
  <c r="H325" i="3" l="1"/>
  <c r="H324" i="3" s="1"/>
  <c r="N328" i="3"/>
  <c r="F324" i="3"/>
  <c r="H328" i="3"/>
  <c r="H327" i="3" s="1"/>
  <c r="H326" i="3" s="1"/>
  <c r="K328" i="3"/>
  <c r="K327" i="3" s="1"/>
  <c r="K326" i="3" s="1"/>
  <c r="J300" i="2"/>
  <c r="J299" i="2" s="1"/>
  <c r="J298" i="2" s="1"/>
  <c r="H300" i="2"/>
  <c r="H299" i="2" s="1"/>
  <c r="H298" i="2" s="1"/>
  <c r="M300" i="2"/>
  <c r="M299" i="2" s="1"/>
  <c r="M298" i="2" s="1"/>
  <c r="P300" i="2"/>
  <c r="P299" i="2" s="1"/>
  <c r="N327" i="3"/>
  <c r="L326" i="3"/>
  <c r="N326" i="3" s="1"/>
  <c r="K325" i="3"/>
  <c r="K324" i="3" s="1"/>
  <c r="N157" i="1"/>
  <c r="L56" i="3" l="1"/>
  <c r="I56" i="3"/>
  <c r="F56" i="3"/>
  <c r="I377" i="2" l="1"/>
  <c r="H377" i="2"/>
  <c r="G489" i="3"/>
  <c r="G488" i="3" s="1"/>
  <c r="F489" i="3"/>
  <c r="I234" i="1"/>
  <c r="H233" i="1"/>
  <c r="H232" i="1" s="1"/>
  <c r="H231" i="1" s="1"/>
  <c r="G233" i="1"/>
  <c r="G232" i="1" s="1"/>
  <c r="G231" i="1" s="1"/>
  <c r="I232" i="1" l="1"/>
  <c r="I231" i="1"/>
  <c r="I233" i="1"/>
  <c r="H489" i="3"/>
  <c r="F488" i="3"/>
  <c r="F487" i="3" s="1"/>
  <c r="F483" i="3" s="1"/>
  <c r="G487" i="3"/>
  <c r="G483" i="3" s="1"/>
  <c r="H488" i="3" l="1"/>
  <c r="H483" i="3"/>
  <c r="H487" i="3"/>
  <c r="H223" i="1" l="1"/>
  <c r="I187" i="2"/>
  <c r="I186" i="2" s="1"/>
  <c r="H187" i="2"/>
  <c r="G252" i="3"/>
  <c r="G251" i="3" s="1"/>
  <c r="G250" i="3" s="1"/>
  <c r="G249" i="3" s="1"/>
  <c r="G248" i="3" s="1"/>
  <c r="F252" i="3"/>
  <c r="F251" i="3" s="1"/>
  <c r="I431" i="1"/>
  <c r="H430" i="1"/>
  <c r="H429" i="1" s="1"/>
  <c r="H428" i="1" s="1"/>
  <c r="H427" i="1" s="1"/>
  <c r="G430" i="1"/>
  <c r="G429" i="1" s="1"/>
  <c r="G428" i="1" s="1"/>
  <c r="G427" i="1" s="1"/>
  <c r="J187" i="2" l="1"/>
  <c r="I427" i="1"/>
  <c r="H251" i="3"/>
  <c r="H252" i="3"/>
  <c r="I430" i="1"/>
  <c r="I429" i="1"/>
  <c r="I428" i="1"/>
  <c r="H186" i="2"/>
  <c r="F250" i="3"/>
  <c r="F249" i="3" l="1"/>
  <c r="H250" i="3"/>
  <c r="J186" i="2"/>
  <c r="F248" i="3" l="1"/>
  <c r="H248" i="3" s="1"/>
  <c r="H249" i="3"/>
  <c r="I177" i="2"/>
  <c r="I176" i="2"/>
  <c r="I175" i="2" s="1"/>
  <c r="G259" i="3"/>
  <c r="G258" i="3" s="1"/>
  <c r="G257" i="3"/>
  <c r="G256" i="3" s="1"/>
  <c r="F259" i="3"/>
  <c r="H435" i="1"/>
  <c r="G437" i="1"/>
  <c r="H176" i="2"/>
  <c r="H425" i="2"/>
  <c r="G233" i="3"/>
  <c r="G232" i="3" s="1"/>
  <c r="F233" i="3"/>
  <c r="I412" i="1"/>
  <c r="H411" i="1"/>
  <c r="G411" i="1"/>
  <c r="G410" i="1" s="1"/>
  <c r="I170" i="2"/>
  <c r="I168" i="2" s="1"/>
  <c r="H170" i="2"/>
  <c r="F192" i="3"/>
  <c r="F191" i="3" s="1"/>
  <c r="F190" i="3" s="1"/>
  <c r="H190" i="3" s="1"/>
  <c r="I371" i="1"/>
  <c r="H370" i="1"/>
  <c r="G370" i="1"/>
  <c r="G369" i="1" s="1"/>
  <c r="H191" i="3" l="1"/>
  <c r="J176" i="2"/>
  <c r="J423" i="2"/>
  <c r="J422" i="2" s="1"/>
  <c r="J178" i="2"/>
  <c r="H233" i="3"/>
  <c r="I174" i="2"/>
  <c r="F257" i="3"/>
  <c r="H257" i="3" s="1"/>
  <c r="H177" i="2"/>
  <c r="J177" i="2" s="1"/>
  <c r="H175" i="2"/>
  <c r="H259" i="3"/>
  <c r="G255" i="3"/>
  <c r="F258" i="3"/>
  <c r="H258" i="3" s="1"/>
  <c r="H437" i="1"/>
  <c r="I438" i="1"/>
  <c r="I436" i="1"/>
  <c r="G435" i="1"/>
  <c r="G434" i="1" s="1"/>
  <c r="J170" i="2"/>
  <c r="J169" i="2" s="1"/>
  <c r="F232" i="3"/>
  <c r="G231" i="3"/>
  <c r="H192" i="3"/>
  <c r="I411" i="1"/>
  <c r="H410" i="1"/>
  <c r="I410" i="1" s="1"/>
  <c r="H169" i="2"/>
  <c r="H168" i="2"/>
  <c r="I169" i="2"/>
  <c r="I370" i="1"/>
  <c r="H369" i="1"/>
  <c r="I369" i="1" s="1"/>
  <c r="G418" i="3"/>
  <c r="G417" i="3" s="1"/>
  <c r="G416" i="3" s="1"/>
  <c r="F418" i="3"/>
  <c r="F417" i="3" s="1"/>
  <c r="I361" i="2"/>
  <c r="H361" i="2"/>
  <c r="H360" i="2" s="1"/>
  <c r="H359" i="2" s="1"/>
  <c r="H355" i="2" s="1"/>
  <c r="I197" i="1"/>
  <c r="H196" i="1"/>
  <c r="H195" i="1" s="1"/>
  <c r="G196" i="1"/>
  <c r="G195" i="1" s="1"/>
  <c r="F256" i="3" l="1"/>
  <c r="H256" i="3" s="1"/>
  <c r="H255" i="3" s="1"/>
  <c r="J175" i="2"/>
  <c r="J174" i="2" s="1"/>
  <c r="H174" i="2"/>
  <c r="I437" i="1"/>
  <c r="H434" i="1"/>
  <c r="I435" i="1"/>
  <c r="J168" i="2"/>
  <c r="F231" i="3"/>
  <c r="H231" i="3" s="1"/>
  <c r="H232" i="3"/>
  <c r="J361" i="2"/>
  <c r="H418" i="3"/>
  <c r="I360" i="2"/>
  <c r="I359" i="2" s="1"/>
  <c r="I355" i="2" s="1"/>
  <c r="I195" i="1"/>
  <c r="H417" i="3"/>
  <c r="F416" i="3"/>
  <c r="H416" i="3" s="1"/>
  <c r="I196" i="1"/>
  <c r="F255" i="3" l="1"/>
  <c r="I434" i="1"/>
  <c r="J360" i="2"/>
  <c r="J355" i="2"/>
  <c r="J359" i="2"/>
  <c r="I209" i="2"/>
  <c r="I207" i="2" s="1"/>
  <c r="I206" i="2" s="1"/>
  <c r="I205" i="2" s="1"/>
  <c r="H209" i="2"/>
  <c r="H207" i="2" s="1"/>
  <c r="H206" i="2" s="1"/>
  <c r="H205" i="2" s="1"/>
  <c r="J208" i="2"/>
  <c r="G267" i="3"/>
  <c r="G265" i="3" s="1"/>
  <c r="F267" i="3"/>
  <c r="F265" i="3" s="1"/>
  <c r="H266" i="3"/>
  <c r="I446" i="1"/>
  <c r="J209" i="2" s="1"/>
  <c r="I445" i="1"/>
  <c r="N384" i="3"/>
  <c r="N237" i="3"/>
  <c r="N222" i="3"/>
  <c r="M498" i="3"/>
  <c r="M497" i="3" s="1"/>
  <c r="M496" i="3" s="1"/>
  <c r="M495" i="3" s="1"/>
  <c r="M494" i="3"/>
  <c r="M493" i="3" s="1"/>
  <c r="M492" i="3" s="1"/>
  <c r="M491" i="3" s="1"/>
  <c r="M479" i="3"/>
  <c r="M478" i="3" s="1"/>
  <c r="M477" i="3" s="1"/>
  <c r="M476" i="3"/>
  <c r="M475" i="3" s="1"/>
  <c r="M474" i="3"/>
  <c r="M473" i="3" s="1"/>
  <c r="M471" i="3"/>
  <c r="M470" i="3" s="1"/>
  <c r="M469" i="3" s="1"/>
  <c r="M466" i="3"/>
  <c r="M465" i="3" s="1"/>
  <c r="M464" i="3" s="1"/>
  <c r="M463" i="3" s="1"/>
  <c r="M462" i="3" s="1"/>
  <c r="M461" i="3"/>
  <c r="M460" i="3" s="1"/>
  <c r="M459" i="3" s="1"/>
  <c r="M458" i="3"/>
  <c r="M457" i="3" s="1"/>
  <c r="M456" i="3" s="1"/>
  <c r="M455" i="3"/>
  <c r="M454" i="3"/>
  <c r="M450" i="3"/>
  <c r="M449" i="3" s="1"/>
  <c r="M448" i="3" s="1"/>
  <c r="M447" i="3"/>
  <c r="M446" i="3" s="1"/>
  <c r="M445" i="3" s="1"/>
  <c r="M443" i="3"/>
  <c r="M442" i="3" s="1"/>
  <c r="M441" i="3" s="1"/>
  <c r="M440" i="3" s="1"/>
  <c r="M438" i="3"/>
  <c r="M437" i="3" s="1"/>
  <c r="M436" i="3"/>
  <c r="M435" i="3" s="1"/>
  <c r="M433" i="3"/>
  <c r="M432" i="3" s="1"/>
  <c r="M431" i="3"/>
  <c r="M430" i="3" s="1"/>
  <c r="M429" i="3"/>
  <c r="M428" i="3" s="1"/>
  <c r="M425" i="3"/>
  <c r="M424" i="3" s="1"/>
  <c r="M423" i="3" s="1"/>
  <c r="M422" i="3"/>
  <c r="M421" i="3" s="1"/>
  <c r="M420" i="3" s="1"/>
  <c r="M412" i="3"/>
  <c r="M411" i="3" s="1"/>
  <c r="M410" i="3" s="1"/>
  <c r="M409" i="3"/>
  <c r="M408" i="3" s="1"/>
  <c r="M407" i="3" s="1"/>
  <c r="M406" i="3"/>
  <c r="M405" i="3" s="1"/>
  <c r="M404" i="3" s="1"/>
  <c r="M402" i="3"/>
  <c r="M401" i="3" s="1"/>
  <c r="M400" i="3"/>
  <c r="M399" i="3" s="1"/>
  <c r="M398" i="3" s="1"/>
  <c r="M397" i="3"/>
  <c r="M395" i="3" s="1"/>
  <c r="M394" i="3"/>
  <c r="M393" i="3" s="1"/>
  <c r="M391" i="3"/>
  <c r="M390" i="3" s="1"/>
  <c r="M389" i="3" s="1"/>
  <c r="M388" i="3"/>
  <c r="M387" i="3" s="1"/>
  <c r="M386" i="3" s="1"/>
  <c r="M385" i="3"/>
  <c r="M383" i="3" s="1"/>
  <c r="M382" i="3" s="1"/>
  <c r="M381" i="3" s="1"/>
  <c r="M372" i="3"/>
  <c r="M370" i="3"/>
  <c r="M368" i="3"/>
  <c r="M367" i="3" s="1"/>
  <c r="M366" i="3"/>
  <c r="M365" i="3" s="1"/>
  <c r="M363" i="3"/>
  <c r="M362" i="3" s="1"/>
  <c r="M361" i="3"/>
  <c r="M360" i="3" s="1"/>
  <c r="M357" i="3"/>
  <c r="M356" i="3"/>
  <c r="M353" i="3"/>
  <c r="M352" i="3" s="1"/>
  <c r="M351" i="3"/>
  <c r="M350" i="3" s="1"/>
  <c r="M349" i="3"/>
  <c r="M348" i="3" s="1"/>
  <c r="M342" i="3"/>
  <c r="M341" i="3" s="1"/>
  <c r="M338" i="3"/>
  <c r="M337" i="3" s="1"/>
  <c r="M336" i="3" s="1"/>
  <c r="M335" i="3"/>
  <c r="M334" i="3" s="1"/>
  <c r="M333" i="3" s="1"/>
  <c r="M332" i="3"/>
  <c r="M331" i="3" s="1"/>
  <c r="M330" i="3" s="1"/>
  <c r="M325" i="3"/>
  <c r="M324" i="3" s="1"/>
  <c r="M323" i="3" s="1"/>
  <c r="M318" i="3"/>
  <c r="M317" i="3"/>
  <c r="M314" i="3"/>
  <c r="M313" i="3"/>
  <c r="M310" i="3"/>
  <c r="M309" i="3"/>
  <c r="M306" i="3"/>
  <c r="M305" i="3" s="1"/>
  <c r="M304" i="3" s="1"/>
  <c r="M302" i="3"/>
  <c r="M301" i="3" s="1"/>
  <c r="M300" i="3" s="1"/>
  <c r="M296" i="3"/>
  <c r="M295" i="3"/>
  <c r="M292" i="3"/>
  <c r="M291" i="3"/>
  <c r="M287" i="3"/>
  <c r="M286" i="3"/>
  <c r="M279" i="3"/>
  <c r="M276" i="3"/>
  <c r="M275" i="3"/>
  <c r="M271" i="3"/>
  <c r="M270" i="3"/>
  <c r="M247" i="3"/>
  <c r="M246" i="3"/>
  <c r="M245" i="3"/>
  <c r="M244" i="3"/>
  <c r="M243" i="3"/>
  <c r="M242" i="3"/>
  <c r="M241" i="3"/>
  <c r="M240" i="3"/>
  <c r="M239" i="3"/>
  <c r="M238" i="3"/>
  <c r="M229" i="3"/>
  <c r="M228" i="3" s="1"/>
  <c r="M227" i="3" s="1"/>
  <c r="M223" i="3"/>
  <c r="M221" i="3" s="1"/>
  <c r="M220" i="3" s="1"/>
  <c r="M219" i="3" s="1"/>
  <c r="M218" i="3"/>
  <c r="M217" i="3" s="1"/>
  <c r="M214" i="3" s="1"/>
  <c r="M203" i="3"/>
  <c r="M202" i="3" s="1"/>
  <c r="M201" i="3" s="1"/>
  <c r="M200" i="3"/>
  <c r="M199" i="3" s="1"/>
  <c r="M198" i="3" s="1"/>
  <c r="M195" i="3"/>
  <c r="M194" i="3" s="1"/>
  <c r="M193" i="3" s="1"/>
  <c r="M189" i="3"/>
  <c r="M188" i="3" s="1"/>
  <c r="M187" i="3" s="1"/>
  <c r="M178" i="3"/>
  <c r="M176" i="3"/>
  <c r="M175" i="3" s="1"/>
  <c r="M174" i="3"/>
  <c r="M173" i="3" s="1"/>
  <c r="M171" i="3"/>
  <c r="M170" i="3" s="1"/>
  <c r="M169" i="3" s="1"/>
  <c r="M168" i="3"/>
  <c r="M167" i="3" s="1"/>
  <c r="M166" i="3" s="1"/>
  <c r="M161" i="3"/>
  <c r="M160" i="3" s="1"/>
  <c r="M159" i="3" s="1"/>
  <c r="M158" i="3" s="1"/>
  <c r="M154" i="3"/>
  <c r="M153" i="3" s="1"/>
  <c r="M152" i="3" s="1"/>
  <c r="M151" i="3" s="1"/>
  <c r="M150" i="3"/>
  <c r="M149" i="3" s="1"/>
  <c r="M148" i="3" s="1"/>
  <c r="M147" i="3" s="1"/>
  <c r="M134" i="3"/>
  <c r="M133" i="3" s="1"/>
  <c r="M132" i="3" s="1"/>
  <c r="M131" i="3"/>
  <c r="M129" i="3" s="1"/>
  <c r="M128" i="3"/>
  <c r="M127" i="3" s="1"/>
  <c r="M126" i="3"/>
  <c r="M125" i="3" s="1"/>
  <c r="M121" i="3"/>
  <c r="M120" i="3" s="1"/>
  <c r="M119" i="3" s="1"/>
  <c r="M118" i="3" s="1"/>
  <c r="M117" i="3" s="1"/>
  <c r="M116" i="3"/>
  <c r="M115" i="3" s="1"/>
  <c r="M114" i="3" s="1"/>
  <c r="M110" i="3"/>
  <c r="M109" i="3" s="1"/>
  <c r="M108" i="3" s="1"/>
  <c r="M107" i="3"/>
  <c r="M106" i="3" s="1"/>
  <c r="M105" i="3"/>
  <c r="M104" i="3" s="1"/>
  <c r="M102" i="3"/>
  <c r="M101" i="3" s="1"/>
  <c r="M100" i="3" s="1"/>
  <c r="M99" i="3"/>
  <c r="M98" i="3" s="1"/>
  <c r="M97" i="3" s="1"/>
  <c r="M96" i="3"/>
  <c r="M95" i="3" s="1"/>
  <c r="M94" i="3"/>
  <c r="M93" i="3" s="1"/>
  <c r="M90" i="3"/>
  <c r="M89" i="3" s="1"/>
  <c r="M88" i="3" s="1"/>
  <c r="M87" i="3" s="1"/>
  <c r="M86" i="3"/>
  <c r="M85" i="3" s="1"/>
  <c r="M84" i="3" s="1"/>
  <c r="M83" i="3"/>
  <c r="M82" i="3" s="1"/>
  <c r="M81" i="3"/>
  <c r="M80" i="3" s="1"/>
  <c r="M78" i="3"/>
  <c r="M77" i="3" s="1"/>
  <c r="M76" i="3" s="1"/>
  <c r="M75" i="3"/>
  <c r="M74" i="3" s="1"/>
  <c r="M73" i="3"/>
  <c r="M72" i="3" s="1"/>
  <c r="M71" i="3"/>
  <c r="M70" i="3" s="1"/>
  <c r="M67" i="3"/>
  <c r="M66" i="3" s="1"/>
  <c r="M65" i="3" s="1"/>
  <c r="M64" i="3" s="1"/>
  <c r="M63" i="3"/>
  <c r="M62" i="3" s="1"/>
  <c r="M61" i="3"/>
  <c r="M60" i="3" s="1"/>
  <c r="M58" i="3"/>
  <c r="M57" i="3" s="1"/>
  <c r="M56" i="3"/>
  <c r="M55" i="3" s="1"/>
  <c r="M53" i="3"/>
  <c r="M52" i="3" s="1"/>
  <c r="M51" i="3"/>
  <c r="M50" i="3" s="1"/>
  <c r="M48" i="3"/>
  <c r="M47" i="3" s="1"/>
  <c r="M46" i="3"/>
  <c r="M45" i="3" s="1"/>
  <c r="M42" i="3"/>
  <c r="M41" i="3" s="1"/>
  <c r="M40" i="3" s="1"/>
  <c r="M39" i="3"/>
  <c r="M38" i="3" s="1"/>
  <c r="M37" i="3"/>
  <c r="M36" i="3" s="1"/>
  <c r="M35" i="3"/>
  <c r="M34" i="3" s="1"/>
  <c r="M32" i="3"/>
  <c r="M31" i="3" s="1"/>
  <c r="M30" i="3" s="1"/>
  <c r="M28" i="3"/>
  <c r="M27" i="3" s="1"/>
  <c r="M26" i="3"/>
  <c r="M25" i="3" s="1"/>
  <c r="M24" i="3"/>
  <c r="M23" i="3" s="1"/>
  <c r="M20" i="3"/>
  <c r="M19" i="3" s="1"/>
  <c r="M18" i="3" s="1"/>
  <c r="M17" i="3" s="1"/>
  <c r="K384" i="3"/>
  <c r="K237" i="3"/>
  <c r="K222" i="3"/>
  <c r="J450" i="3"/>
  <c r="J449" i="3" s="1"/>
  <c r="J448" i="3" s="1"/>
  <c r="J454" i="3"/>
  <c r="J455" i="3"/>
  <c r="J458" i="3"/>
  <c r="J457" i="3" s="1"/>
  <c r="J456" i="3" s="1"/>
  <c r="J461" i="3"/>
  <c r="J460" i="3" s="1"/>
  <c r="J466" i="3"/>
  <c r="J465" i="3" s="1"/>
  <c r="J464" i="3" s="1"/>
  <c r="J463" i="3" s="1"/>
  <c r="J462" i="3" s="1"/>
  <c r="J471" i="3"/>
  <c r="J470" i="3" s="1"/>
  <c r="J469" i="3" s="1"/>
  <c r="J474" i="3"/>
  <c r="J473" i="3" s="1"/>
  <c r="J476" i="3"/>
  <c r="J475" i="3" s="1"/>
  <c r="J479" i="3"/>
  <c r="J478" i="3" s="1"/>
  <c r="J477" i="3" s="1"/>
  <c r="J494" i="3"/>
  <c r="J493" i="3" s="1"/>
  <c r="J492" i="3" s="1"/>
  <c r="J491" i="3" s="1"/>
  <c r="J498" i="3"/>
  <c r="J497" i="3" s="1"/>
  <c r="J496" i="3" s="1"/>
  <c r="J495" i="3" s="1"/>
  <c r="J402" i="3"/>
  <c r="J401" i="3" s="1"/>
  <c r="J406" i="3"/>
  <c r="J405" i="3" s="1"/>
  <c r="J404" i="3" s="1"/>
  <c r="J409" i="3"/>
  <c r="J408" i="3" s="1"/>
  <c r="J407" i="3" s="1"/>
  <c r="J412" i="3"/>
  <c r="J411" i="3" s="1"/>
  <c r="J422" i="3"/>
  <c r="J421" i="3" s="1"/>
  <c r="J420" i="3" s="1"/>
  <c r="J425" i="3"/>
  <c r="J424" i="3" s="1"/>
  <c r="J423" i="3" s="1"/>
  <c r="J429" i="3"/>
  <c r="J428" i="3" s="1"/>
  <c r="J431" i="3"/>
  <c r="J430" i="3" s="1"/>
  <c r="J433" i="3"/>
  <c r="J432" i="3" s="1"/>
  <c r="J436" i="3"/>
  <c r="J435" i="3" s="1"/>
  <c r="J438" i="3"/>
  <c r="J437" i="3" s="1"/>
  <c r="J443" i="3"/>
  <c r="J442" i="3" s="1"/>
  <c r="J441" i="3" s="1"/>
  <c r="J440" i="3" s="1"/>
  <c r="J447" i="3"/>
  <c r="J385" i="3"/>
  <c r="J383" i="3" s="1"/>
  <c r="J382" i="3" s="1"/>
  <c r="J381" i="3" s="1"/>
  <c r="J388" i="3"/>
  <c r="J387" i="3" s="1"/>
  <c r="J386" i="3" s="1"/>
  <c r="J391" i="3"/>
  <c r="J390" i="3" s="1"/>
  <c r="J394" i="3"/>
  <c r="J392" i="3" s="1"/>
  <c r="J397" i="3"/>
  <c r="J395" i="3" s="1"/>
  <c r="J400" i="3"/>
  <c r="J399" i="3" s="1"/>
  <c r="J398" i="3" s="1"/>
  <c r="J372" i="3"/>
  <c r="J370" i="3"/>
  <c r="J368" i="3"/>
  <c r="J367" i="3" s="1"/>
  <c r="J366" i="3"/>
  <c r="J365" i="3" s="1"/>
  <c r="J363" i="3"/>
  <c r="J362" i="3" s="1"/>
  <c r="J361" i="3"/>
  <c r="J360" i="3" s="1"/>
  <c r="J357" i="3"/>
  <c r="J356" i="3"/>
  <c r="J342" i="3"/>
  <c r="J341" i="3" s="1"/>
  <c r="J349" i="3"/>
  <c r="J348" i="3" s="1"/>
  <c r="J351" i="3"/>
  <c r="J350" i="3" s="1"/>
  <c r="J353" i="3"/>
  <c r="J352" i="3" s="1"/>
  <c r="I342" i="3"/>
  <c r="I341" i="3" s="1"/>
  <c r="I349" i="3"/>
  <c r="I348" i="3" s="1"/>
  <c r="I351" i="3"/>
  <c r="I350" i="3" s="1"/>
  <c r="I353" i="3"/>
  <c r="J332" i="3"/>
  <c r="J331" i="3" s="1"/>
  <c r="J330" i="3" s="1"/>
  <c r="J335" i="3"/>
  <c r="J334" i="3" s="1"/>
  <c r="J333" i="3" s="1"/>
  <c r="J338" i="3"/>
  <c r="J337" i="3" s="1"/>
  <c r="J336" i="3" s="1"/>
  <c r="J317" i="3"/>
  <c r="J318" i="3"/>
  <c r="J323" i="3"/>
  <c r="J310" i="3"/>
  <c r="J313" i="3"/>
  <c r="J314" i="3"/>
  <c r="J309" i="3"/>
  <c r="J306" i="3"/>
  <c r="J305" i="3" s="1"/>
  <c r="J304" i="3" s="1"/>
  <c r="J302" i="3"/>
  <c r="J301" i="3" s="1"/>
  <c r="J300" i="3" s="1"/>
  <c r="I302" i="3"/>
  <c r="I301" i="3" s="1"/>
  <c r="I306" i="3"/>
  <c r="I305" i="3" s="1"/>
  <c r="I304" i="3" s="1"/>
  <c r="I309" i="3"/>
  <c r="I310" i="3"/>
  <c r="I313" i="3"/>
  <c r="I314" i="3"/>
  <c r="I317" i="3"/>
  <c r="I318" i="3"/>
  <c r="I323" i="3"/>
  <c r="J279" i="3"/>
  <c r="J277" i="3" s="1"/>
  <c r="J286" i="3"/>
  <c r="J287" i="3"/>
  <c r="J291" i="3"/>
  <c r="J292" i="3"/>
  <c r="J295" i="3"/>
  <c r="J296" i="3"/>
  <c r="I279" i="3"/>
  <c r="I278" i="3" s="1"/>
  <c r="I286" i="3"/>
  <c r="I287" i="3"/>
  <c r="I291" i="3"/>
  <c r="I292" i="3"/>
  <c r="I295" i="3"/>
  <c r="I296" i="3"/>
  <c r="J245" i="3"/>
  <c r="J246" i="3"/>
  <c r="J247" i="3"/>
  <c r="J270" i="3"/>
  <c r="J271" i="3"/>
  <c r="J275" i="3"/>
  <c r="J276" i="3"/>
  <c r="J244" i="3"/>
  <c r="J243" i="3"/>
  <c r="J242" i="3"/>
  <c r="J241" i="3"/>
  <c r="J240" i="3"/>
  <c r="J239" i="3"/>
  <c r="J238" i="3"/>
  <c r="J229" i="3"/>
  <c r="J228" i="3" s="1"/>
  <c r="J223" i="3"/>
  <c r="J221" i="3" s="1"/>
  <c r="J220" i="3" s="1"/>
  <c r="J219" i="3" s="1"/>
  <c r="J218" i="3"/>
  <c r="J217" i="3" s="1"/>
  <c r="J214" i="3" s="1"/>
  <c r="J203" i="3"/>
  <c r="J202" i="3" s="1"/>
  <c r="J201" i="3" s="1"/>
  <c r="J174" i="3"/>
  <c r="J173" i="3" s="1"/>
  <c r="J176" i="3"/>
  <c r="J175" i="3" s="1"/>
  <c r="J189" i="3"/>
  <c r="J188" i="3" s="1"/>
  <c r="J187" i="3" s="1"/>
  <c r="J195" i="3"/>
  <c r="J194" i="3" s="1"/>
  <c r="J193" i="3" s="1"/>
  <c r="J200" i="3"/>
  <c r="J199" i="3" s="1"/>
  <c r="J198" i="3" s="1"/>
  <c r="J154" i="3"/>
  <c r="J153" i="3" s="1"/>
  <c r="J152" i="3" s="1"/>
  <c r="J151" i="3" s="1"/>
  <c r="J161" i="3"/>
  <c r="J160" i="3" s="1"/>
  <c r="J159" i="3" s="1"/>
  <c r="J158" i="3" s="1"/>
  <c r="J168" i="3"/>
  <c r="J167" i="3" s="1"/>
  <c r="J171" i="3"/>
  <c r="J170" i="3" s="1"/>
  <c r="J169" i="3" s="1"/>
  <c r="J150" i="3"/>
  <c r="J149" i="3" s="1"/>
  <c r="J148" i="3" s="1"/>
  <c r="J147" i="3" s="1"/>
  <c r="J134" i="3"/>
  <c r="J133" i="3" s="1"/>
  <c r="J132" i="3" s="1"/>
  <c r="J131" i="3"/>
  <c r="J129" i="3" s="1"/>
  <c r="J128" i="3"/>
  <c r="J127" i="3" s="1"/>
  <c r="J126" i="3"/>
  <c r="J125" i="3" s="1"/>
  <c r="J121" i="3"/>
  <c r="J116" i="3"/>
  <c r="J115" i="3" s="1"/>
  <c r="J114" i="3" s="1"/>
  <c r="J110" i="3"/>
  <c r="J109" i="3" s="1"/>
  <c r="J108" i="3" s="1"/>
  <c r="J107" i="3"/>
  <c r="J106" i="3" s="1"/>
  <c r="J105" i="3"/>
  <c r="J104" i="3" s="1"/>
  <c r="J102" i="3"/>
  <c r="J101" i="3" s="1"/>
  <c r="J100" i="3" s="1"/>
  <c r="J99" i="3"/>
  <c r="J98" i="3" s="1"/>
  <c r="J97" i="3" s="1"/>
  <c r="J96" i="3"/>
  <c r="J95" i="3" s="1"/>
  <c r="J81" i="3"/>
  <c r="J80" i="3" s="1"/>
  <c r="J83" i="3"/>
  <c r="J82" i="3" s="1"/>
  <c r="J86" i="3"/>
  <c r="J85" i="3" s="1"/>
  <c r="J84" i="3" s="1"/>
  <c r="J90" i="3"/>
  <c r="J89" i="3" s="1"/>
  <c r="J88" i="3" s="1"/>
  <c r="J87" i="3" s="1"/>
  <c r="J94" i="3"/>
  <c r="J93" i="3" s="1"/>
  <c r="J67" i="3"/>
  <c r="J71" i="3"/>
  <c r="J70" i="3" s="1"/>
  <c r="J73" i="3"/>
  <c r="J72" i="3" s="1"/>
  <c r="J75" i="3"/>
  <c r="J78" i="3"/>
  <c r="J77" i="3" s="1"/>
  <c r="J76" i="3" s="1"/>
  <c r="J63" i="3"/>
  <c r="J62" i="3" s="1"/>
  <c r="J61" i="3"/>
  <c r="J60" i="3" s="1"/>
  <c r="J58" i="3"/>
  <c r="J57" i="3" s="1"/>
  <c r="J56" i="3"/>
  <c r="J55" i="3" s="1"/>
  <c r="J53" i="3"/>
  <c r="J52" i="3" s="1"/>
  <c r="J51" i="3"/>
  <c r="J50" i="3" s="1"/>
  <c r="J47" i="3"/>
  <c r="J45" i="3"/>
  <c r="J42" i="3"/>
  <c r="J41" i="3" s="1"/>
  <c r="J40" i="3" s="1"/>
  <c r="J37" i="3"/>
  <c r="J36" i="3" s="1"/>
  <c r="J39" i="3"/>
  <c r="J38" i="3" s="1"/>
  <c r="J32" i="3"/>
  <c r="J35" i="3"/>
  <c r="J34" i="3" s="1"/>
  <c r="J24" i="3"/>
  <c r="J23" i="3" s="1"/>
  <c r="J26" i="3"/>
  <c r="J25" i="3" s="1"/>
  <c r="J28" i="3"/>
  <c r="J20" i="3"/>
  <c r="J19" i="3" s="1"/>
  <c r="J18" i="3" s="1"/>
  <c r="J17" i="3" s="1"/>
  <c r="K208" i="3"/>
  <c r="H384" i="3"/>
  <c r="H237" i="3"/>
  <c r="H222" i="3"/>
  <c r="G498" i="3"/>
  <c r="G497" i="3" s="1"/>
  <c r="G496" i="3" s="1"/>
  <c r="G495" i="3" s="1"/>
  <c r="G494" i="3"/>
  <c r="G493" i="3" s="1"/>
  <c r="G492" i="3" s="1"/>
  <c r="G491" i="3" s="1"/>
  <c r="G479" i="3"/>
  <c r="G478" i="3" s="1"/>
  <c r="G477" i="3" s="1"/>
  <c r="G476" i="3"/>
  <c r="G475" i="3" s="1"/>
  <c r="G474" i="3"/>
  <c r="G473" i="3" s="1"/>
  <c r="G471" i="3"/>
  <c r="G470" i="3" s="1"/>
  <c r="G469" i="3" s="1"/>
  <c r="G466" i="3"/>
  <c r="G465" i="3" s="1"/>
  <c r="G464" i="3" s="1"/>
  <c r="G463" i="3" s="1"/>
  <c r="G462" i="3" s="1"/>
  <c r="G461" i="3"/>
  <c r="G460" i="3" s="1"/>
  <c r="G459" i="3" s="1"/>
  <c r="G458" i="3"/>
  <c r="G457" i="3" s="1"/>
  <c r="G456" i="3" s="1"/>
  <c r="G455" i="3"/>
  <c r="G454" i="3"/>
  <c r="G450" i="3"/>
  <c r="G449" i="3" s="1"/>
  <c r="G448" i="3" s="1"/>
  <c r="G447" i="3"/>
  <c r="G446" i="3" s="1"/>
  <c r="G445" i="3" s="1"/>
  <c r="G443" i="3"/>
  <c r="G442" i="3" s="1"/>
  <c r="G441" i="3" s="1"/>
  <c r="G440" i="3" s="1"/>
  <c r="G438" i="3"/>
  <c r="G437" i="3" s="1"/>
  <c r="G436" i="3"/>
  <c r="G435" i="3" s="1"/>
  <c r="G433" i="3"/>
  <c r="G432" i="3" s="1"/>
  <c r="G431" i="3"/>
  <c r="G430" i="3" s="1"/>
  <c r="G429" i="3"/>
  <c r="G428" i="3" s="1"/>
  <c r="G425" i="3"/>
  <c r="G424" i="3" s="1"/>
  <c r="G423" i="3" s="1"/>
  <c r="G422" i="3"/>
  <c r="G421" i="3" s="1"/>
  <c r="G420" i="3" s="1"/>
  <c r="G412" i="3"/>
  <c r="G411" i="3" s="1"/>
  <c r="G410" i="3" s="1"/>
  <c r="G409" i="3"/>
  <c r="G408" i="3" s="1"/>
  <c r="G407" i="3" s="1"/>
  <c r="G406" i="3"/>
  <c r="G405" i="3" s="1"/>
  <c r="G404" i="3" s="1"/>
  <c r="G402" i="3"/>
  <c r="G401" i="3" s="1"/>
  <c r="G400" i="3"/>
  <c r="G399" i="3" s="1"/>
  <c r="G398" i="3" s="1"/>
  <c r="G397" i="3"/>
  <c r="G394" i="3"/>
  <c r="G391" i="3"/>
  <c r="G390" i="3" s="1"/>
  <c r="G389" i="3" s="1"/>
  <c r="G388" i="3"/>
  <c r="G387" i="3" s="1"/>
  <c r="G386" i="3" s="1"/>
  <c r="G385" i="3"/>
  <c r="G383" i="3" s="1"/>
  <c r="G382" i="3" s="1"/>
  <c r="G381" i="3" s="1"/>
  <c r="G372" i="3"/>
  <c r="G370" i="3"/>
  <c r="G368" i="3"/>
  <c r="G367" i="3" s="1"/>
  <c r="G366" i="3"/>
  <c r="G365" i="3" s="1"/>
  <c r="G363" i="3"/>
  <c r="G362" i="3" s="1"/>
  <c r="G361" i="3"/>
  <c r="G360" i="3" s="1"/>
  <c r="G357" i="3"/>
  <c r="G356" i="3"/>
  <c r="G353" i="3"/>
  <c r="G352" i="3" s="1"/>
  <c r="G351" i="3"/>
  <c r="G350" i="3" s="1"/>
  <c r="G349" i="3"/>
  <c r="G348" i="3" s="1"/>
  <c r="G342" i="3"/>
  <c r="G341" i="3" s="1"/>
  <c r="G338" i="3"/>
  <c r="G337" i="3" s="1"/>
  <c r="G336" i="3" s="1"/>
  <c r="G335" i="3"/>
  <c r="G334" i="3" s="1"/>
  <c r="G333" i="3" s="1"/>
  <c r="G332" i="3"/>
  <c r="G331" i="3" s="1"/>
  <c r="G330" i="3" s="1"/>
  <c r="G323" i="3"/>
  <c r="G318" i="3"/>
  <c r="G317" i="3"/>
  <c r="G314" i="3"/>
  <c r="G313" i="3"/>
  <c r="G310" i="3"/>
  <c r="G309" i="3"/>
  <c r="G306" i="3"/>
  <c r="G305" i="3" s="1"/>
  <c r="G304" i="3" s="1"/>
  <c r="G302" i="3"/>
  <c r="G296" i="3"/>
  <c r="G295" i="3"/>
  <c r="G292" i="3"/>
  <c r="G291" i="3"/>
  <c r="G287" i="3"/>
  <c r="G286" i="3"/>
  <c r="G279" i="3"/>
  <c r="G278" i="3" s="1"/>
  <c r="G276" i="3"/>
  <c r="G275" i="3"/>
  <c r="G271" i="3"/>
  <c r="G270" i="3"/>
  <c r="G247" i="3"/>
  <c r="G246" i="3"/>
  <c r="G245" i="3"/>
  <c r="G244" i="3"/>
  <c r="G243" i="3"/>
  <c r="G242" i="3"/>
  <c r="G241" i="3"/>
  <c r="G240" i="3"/>
  <c r="G239" i="3"/>
  <c r="G238" i="3"/>
  <c r="G229" i="3"/>
  <c r="G228" i="3" s="1"/>
  <c r="G227" i="3" s="1"/>
  <c r="G223" i="3"/>
  <c r="G221" i="3" s="1"/>
  <c r="G220" i="3" s="1"/>
  <c r="G219" i="3" s="1"/>
  <c r="G218" i="3"/>
  <c r="G217" i="3" s="1"/>
  <c r="G214" i="3" s="1"/>
  <c r="G203" i="3"/>
  <c r="G202" i="3" s="1"/>
  <c r="G201" i="3" s="1"/>
  <c r="G200" i="3"/>
  <c r="G199" i="3" s="1"/>
  <c r="G198" i="3" s="1"/>
  <c r="G195" i="3"/>
  <c r="G194" i="3" s="1"/>
  <c r="G193" i="3" s="1"/>
  <c r="G189" i="3"/>
  <c r="G188" i="3" s="1"/>
  <c r="G187" i="3" s="1"/>
  <c r="G178" i="3"/>
  <c r="G176" i="3"/>
  <c r="G175" i="3" s="1"/>
  <c r="G174" i="3"/>
  <c r="G173" i="3" s="1"/>
  <c r="G171" i="3"/>
  <c r="G170" i="3" s="1"/>
  <c r="G169" i="3" s="1"/>
  <c r="G168" i="3"/>
  <c r="G167" i="3" s="1"/>
  <c r="G166" i="3" s="1"/>
  <c r="G161" i="3"/>
  <c r="G160" i="3" s="1"/>
  <c r="G159" i="3" s="1"/>
  <c r="G158" i="3" s="1"/>
  <c r="G154" i="3"/>
  <c r="G153" i="3" s="1"/>
  <c r="G152" i="3" s="1"/>
  <c r="G151" i="3" s="1"/>
  <c r="G150" i="3"/>
  <c r="G149" i="3" s="1"/>
  <c r="G148" i="3" s="1"/>
  <c r="G147" i="3" s="1"/>
  <c r="G134" i="3"/>
  <c r="G133" i="3" s="1"/>
  <c r="G132" i="3" s="1"/>
  <c r="G131" i="3"/>
  <c r="G129" i="3" s="1"/>
  <c r="G128" i="3"/>
  <c r="G127" i="3" s="1"/>
  <c r="G126" i="3"/>
  <c r="G125" i="3" s="1"/>
  <c r="G121" i="3"/>
  <c r="G120" i="3" s="1"/>
  <c r="G119" i="3" s="1"/>
  <c r="G118" i="3" s="1"/>
  <c r="G117" i="3" s="1"/>
  <c r="G116" i="3"/>
  <c r="G115" i="3" s="1"/>
  <c r="G114" i="3" s="1"/>
  <c r="G110" i="3"/>
  <c r="G109" i="3" s="1"/>
  <c r="G108" i="3" s="1"/>
  <c r="G107" i="3"/>
  <c r="G106" i="3" s="1"/>
  <c r="G105" i="3"/>
  <c r="G104" i="3" s="1"/>
  <c r="G102" i="3"/>
  <c r="G101" i="3" s="1"/>
  <c r="G100" i="3" s="1"/>
  <c r="G99" i="3"/>
  <c r="G98" i="3" s="1"/>
  <c r="G97" i="3" s="1"/>
  <c r="G96" i="3"/>
  <c r="G95" i="3" s="1"/>
  <c r="G94" i="3"/>
  <c r="G93" i="3" s="1"/>
  <c r="G90" i="3"/>
  <c r="G89" i="3" s="1"/>
  <c r="G88" i="3" s="1"/>
  <c r="G87" i="3" s="1"/>
  <c r="G86" i="3"/>
  <c r="G85" i="3" s="1"/>
  <c r="G84" i="3" s="1"/>
  <c r="G83" i="3"/>
  <c r="G82" i="3" s="1"/>
  <c r="G81" i="3"/>
  <c r="G80" i="3" s="1"/>
  <c r="G78" i="3"/>
  <c r="G77" i="3" s="1"/>
  <c r="G76" i="3" s="1"/>
  <c r="G75" i="3"/>
  <c r="G74" i="3" s="1"/>
  <c r="G73" i="3"/>
  <c r="G72" i="3" s="1"/>
  <c r="G71" i="3"/>
  <c r="G70" i="3" s="1"/>
  <c r="G67" i="3"/>
  <c r="G66" i="3" s="1"/>
  <c r="G65" i="3" s="1"/>
  <c r="G64" i="3" s="1"/>
  <c r="G63" i="3"/>
  <c r="G62" i="3" s="1"/>
  <c r="G61" i="3"/>
  <c r="G60" i="3" s="1"/>
  <c r="G58" i="3"/>
  <c r="G57" i="3" s="1"/>
  <c r="G56" i="3"/>
  <c r="G55" i="3" s="1"/>
  <c r="G53" i="3"/>
  <c r="G52" i="3" s="1"/>
  <c r="G51" i="3"/>
  <c r="G50" i="3" s="1"/>
  <c r="G48" i="3"/>
  <c r="G47" i="3" s="1"/>
  <c r="G46" i="3"/>
  <c r="G45" i="3" s="1"/>
  <c r="G42" i="3"/>
  <c r="G41" i="3" s="1"/>
  <c r="G40" i="3" s="1"/>
  <c r="G39" i="3"/>
  <c r="G38" i="3" s="1"/>
  <c r="G37" i="3"/>
  <c r="G36" i="3" s="1"/>
  <c r="G35" i="3"/>
  <c r="G34" i="3" s="1"/>
  <c r="G32" i="3"/>
  <c r="G31" i="3" s="1"/>
  <c r="G30" i="3" s="1"/>
  <c r="G28" i="3"/>
  <c r="G27" i="3" s="1"/>
  <c r="G26" i="3"/>
  <c r="G25" i="3" s="1"/>
  <c r="G24" i="3"/>
  <c r="G23" i="3" s="1"/>
  <c r="G20" i="3"/>
  <c r="G19" i="3" s="1"/>
  <c r="G18" i="3" s="1"/>
  <c r="G17" i="3" s="1"/>
  <c r="M353" i="2"/>
  <c r="M352" i="2" s="1"/>
  <c r="M350" i="2"/>
  <c r="M349" i="2" s="1"/>
  <c r="L18" i="2"/>
  <c r="L17" i="2" s="1"/>
  <c r="L20" i="2"/>
  <c r="L19" i="2" s="1"/>
  <c r="L22" i="2"/>
  <c r="L21" i="2" s="1"/>
  <c r="L25" i="2"/>
  <c r="L24" i="2" s="1"/>
  <c r="L23" i="2" s="1"/>
  <c r="L31" i="2"/>
  <c r="L30" i="2" s="1"/>
  <c r="L29" i="2" s="1"/>
  <c r="L34" i="2"/>
  <c r="L33" i="2" s="1"/>
  <c r="L32" i="2" s="1"/>
  <c r="L42" i="2"/>
  <c r="L41" i="2" s="1"/>
  <c r="L40" i="2" s="1"/>
  <c r="L45" i="2"/>
  <c r="L44" i="2" s="1"/>
  <c r="L47" i="2"/>
  <c r="L46" i="2" s="1"/>
  <c r="L52" i="2"/>
  <c r="L51" i="2" s="1"/>
  <c r="L50" i="2" s="1"/>
  <c r="L56" i="2"/>
  <c r="L55" i="2" s="1"/>
  <c r="L58" i="2"/>
  <c r="L57" i="2" s="1"/>
  <c r="L61" i="2"/>
  <c r="L60" i="2" s="1"/>
  <c r="L63" i="2"/>
  <c r="L62" i="2" s="1"/>
  <c r="L66" i="2"/>
  <c r="L65" i="2" s="1"/>
  <c r="L68" i="2"/>
  <c r="L67" i="2" s="1"/>
  <c r="L71" i="2"/>
  <c r="L70" i="2" s="1"/>
  <c r="L73" i="2"/>
  <c r="L72" i="2" s="1"/>
  <c r="L79" i="2"/>
  <c r="L78" i="2" s="1"/>
  <c r="L77" i="2" s="1"/>
  <c r="L82" i="2"/>
  <c r="L81" i="2" s="1"/>
  <c r="L80" i="2" s="1"/>
  <c r="L84" i="2"/>
  <c r="L86" i="2"/>
  <c r="L89" i="2"/>
  <c r="L93" i="2"/>
  <c r="L92" i="2" s="1"/>
  <c r="L91" i="2" s="1"/>
  <c r="L96" i="2"/>
  <c r="L95" i="2" s="1"/>
  <c r="L94" i="2" s="1"/>
  <c r="L99" i="2"/>
  <c r="L98" i="2" s="1"/>
  <c r="L97" i="2" s="1"/>
  <c r="L102" i="2"/>
  <c r="L101" i="2" s="1"/>
  <c r="L100" i="2" s="1"/>
  <c r="L105" i="2"/>
  <c r="L104" i="2" s="1"/>
  <c r="L107" i="2"/>
  <c r="L106" i="2" s="1"/>
  <c r="L110" i="2"/>
  <c r="L109" i="2" s="1"/>
  <c r="L108" i="2" s="1"/>
  <c r="L113" i="2"/>
  <c r="L112" i="2" s="1"/>
  <c r="L111" i="2" s="1"/>
  <c r="L116" i="2"/>
  <c r="L115" i="2" s="1"/>
  <c r="L114" i="2" s="1"/>
  <c r="L119" i="2"/>
  <c r="L118" i="2" s="1"/>
  <c r="L117" i="2" s="1"/>
  <c r="L123" i="2"/>
  <c r="L122" i="2" s="1"/>
  <c r="L121" i="2" s="1"/>
  <c r="L126" i="2"/>
  <c r="L127" i="2"/>
  <c r="L130" i="2"/>
  <c r="L129" i="2" s="1"/>
  <c r="L128" i="2" s="1"/>
  <c r="L136" i="2"/>
  <c r="L135" i="2" s="1"/>
  <c r="L138" i="2"/>
  <c r="L141" i="2"/>
  <c r="L139" i="2" s="1"/>
  <c r="L144" i="2"/>
  <c r="L147" i="2"/>
  <c r="L146" i="2" s="1"/>
  <c r="L145" i="2" s="1"/>
  <c r="L150" i="2"/>
  <c r="L149" i="2" s="1"/>
  <c r="L148" i="2" s="1"/>
  <c r="L153" i="2"/>
  <c r="L152" i="2" s="1"/>
  <c r="L151" i="2" s="1"/>
  <c r="L156" i="2"/>
  <c r="L155" i="2" s="1"/>
  <c r="L154" i="2" s="1"/>
  <c r="L159" i="2"/>
  <c r="L158" i="2" s="1"/>
  <c r="L161" i="2"/>
  <c r="L160" i="2" s="1"/>
  <c r="L164" i="2"/>
  <c r="L167" i="2"/>
  <c r="L173" i="2"/>
  <c r="L172" i="2" s="1"/>
  <c r="L171" i="2" s="1"/>
  <c r="L217" i="2"/>
  <c r="L216" i="2" s="1"/>
  <c r="L219" i="2"/>
  <c r="L218" i="2" s="1"/>
  <c r="L222" i="2"/>
  <c r="L223" i="2"/>
  <c r="L226" i="2"/>
  <c r="L225" i="2" s="1"/>
  <c r="L224" i="2" s="1"/>
  <c r="L229" i="2"/>
  <c r="L230" i="2"/>
  <c r="L234" i="2"/>
  <c r="L235" i="2"/>
  <c r="L238" i="2"/>
  <c r="L239" i="2"/>
  <c r="L242" i="2"/>
  <c r="L243" i="2"/>
  <c r="L246" i="2"/>
  <c r="L245" i="2" s="1"/>
  <c r="L244" i="2" s="1"/>
  <c r="L249" i="2"/>
  <c r="L248" i="2" s="1"/>
  <c r="L247" i="2" s="1"/>
  <c r="L252" i="2"/>
  <c r="L251" i="2" s="1"/>
  <c r="L254" i="2"/>
  <c r="L253" i="2" s="1"/>
  <c r="L256" i="2"/>
  <c r="L255" i="2" s="1"/>
  <c r="L258" i="2"/>
  <c r="L261" i="2"/>
  <c r="L260" i="2" s="1"/>
  <c r="L259" i="2" s="1"/>
  <c r="L264" i="2"/>
  <c r="L265" i="2"/>
  <c r="L268" i="2"/>
  <c r="L267" i="2" s="1"/>
  <c r="L266" i="2" s="1"/>
  <c r="L271" i="2"/>
  <c r="L272" i="2"/>
  <c r="L275" i="2"/>
  <c r="L274" i="2" s="1"/>
  <c r="L273" i="2" s="1"/>
  <c r="L278" i="2"/>
  <c r="L277" i="2" s="1"/>
  <c r="L276" i="2" s="1"/>
  <c r="L281" i="2"/>
  <c r="L282" i="2"/>
  <c r="L285" i="2"/>
  <c r="L286" i="2"/>
  <c r="L289" i="2"/>
  <c r="L288" i="2" s="1"/>
  <c r="L287" i="2" s="1"/>
  <c r="L296" i="2"/>
  <c r="L295" i="2" s="1"/>
  <c r="L294" i="2" s="1"/>
  <c r="L309" i="2"/>
  <c r="L308" i="2" s="1"/>
  <c r="L307" i="2" s="1"/>
  <c r="L313" i="2"/>
  <c r="L312" i="2" s="1"/>
  <c r="L319" i="2"/>
  <c r="L318" i="2" s="1"/>
  <c r="L317" i="2" s="1"/>
  <c r="L322" i="2"/>
  <c r="L321" i="2" s="1"/>
  <c r="L320" i="2" s="1"/>
  <c r="L325" i="2"/>
  <c r="L324" i="2" s="1"/>
  <c r="L323" i="2" s="1"/>
  <c r="L328" i="2"/>
  <c r="L327" i="2" s="1"/>
  <c r="L330" i="2"/>
  <c r="L329" i="2" s="1"/>
  <c r="L332" i="2"/>
  <c r="L331" i="2" s="1"/>
  <c r="L335" i="2"/>
  <c r="L334" i="2" s="1"/>
  <c r="L333" i="2" s="1"/>
  <c r="L338" i="2"/>
  <c r="L337" i="2" s="1"/>
  <c r="L336" i="2" s="1"/>
  <c r="L341" i="2"/>
  <c r="L340" i="2" s="1"/>
  <c r="L339" i="2" s="1"/>
  <c r="L344" i="2"/>
  <c r="L343" i="2" s="1"/>
  <c r="L342" i="2" s="1"/>
  <c r="L347" i="2"/>
  <c r="L346" i="2" s="1"/>
  <c r="L345" i="2" s="1"/>
  <c r="L350" i="2"/>
  <c r="L349" i="2" s="1"/>
  <c r="L353" i="2"/>
  <c r="L352" i="2" s="1"/>
  <c r="L367" i="2"/>
  <c r="L366" i="2" s="1"/>
  <c r="L369" i="2"/>
  <c r="L368" i="2" s="1"/>
  <c r="L375" i="2"/>
  <c r="L374" i="2" s="1"/>
  <c r="L377" i="2"/>
  <c r="L376" i="2" s="1"/>
  <c r="L380" i="2"/>
  <c r="L379" i="2" s="1"/>
  <c r="L378" i="2" s="1"/>
  <c r="L389" i="2"/>
  <c r="L388" i="2" s="1"/>
  <c r="L391" i="2"/>
  <c r="L390" i="2" s="1"/>
  <c r="L393" i="2"/>
  <c r="L392" i="2" s="1"/>
  <c r="L400" i="2"/>
  <c r="L399" i="2" s="1"/>
  <c r="L398" i="2" s="1"/>
  <c r="L407" i="2"/>
  <c r="L406" i="2" s="1"/>
  <c r="L405" i="2" s="1"/>
  <c r="L403" i="2" s="1"/>
  <c r="L402" i="2" s="1"/>
  <c r="L401" i="2" s="1"/>
  <c r="L414" i="2"/>
  <c r="L413" i="2" s="1"/>
  <c r="L412" i="2" s="1"/>
  <c r="L425" i="2"/>
  <c r="L424" i="2" s="1"/>
  <c r="L419" i="2" s="1"/>
  <c r="L431" i="2"/>
  <c r="L430" i="2" s="1"/>
  <c r="L429" i="2" s="1"/>
  <c r="L436" i="2"/>
  <c r="L434" i="2" s="1"/>
  <c r="L433" i="2" s="1"/>
  <c r="L432" i="2" s="1"/>
  <c r="L442" i="2"/>
  <c r="L443" i="2"/>
  <c r="L444" i="2"/>
  <c r="L445" i="2"/>
  <c r="L446" i="2"/>
  <c r="L447" i="2"/>
  <c r="L448" i="2"/>
  <c r="L449" i="2"/>
  <c r="L450" i="2"/>
  <c r="L451" i="2"/>
  <c r="L456" i="2"/>
  <c r="L455" i="2" s="1"/>
  <c r="L454" i="2" s="1"/>
  <c r="L459" i="2"/>
  <c r="L458" i="2" s="1"/>
  <c r="L461" i="2"/>
  <c r="L460" i="2" s="1"/>
  <c r="L463" i="2"/>
  <c r="L462" i="2" s="1"/>
  <c r="L467" i="2"/>
  <c r="L466" i="2" s="1"/>
  <c r="L465" i="2" s="1"/>
  <c r="L470" i="2"/>
  <c r="L469" i="2" s="1"/>
  <c r="L472" i="2"/>
  <c r="L471" i="2" s="1"/>
  <c r="L475" i="2"/>
  <c r="L474" i="2" s="1"/>
  <c r="L473" i="2" s="1"/>
  <c r="L479" i="2"/>
  <c r="L478" i="2" s="1"/>
  <c r="L477" i="2" s="1"/>
  <c r="L476" i="2" s="1"/>
  <c r="G301" i="3" l="1"/>
  <c r="G300" i="3" s="1"/>
  <c r="I285" i="3"/>
  <c r="I284" i="3" s="1"/>
  <c r="G285" i="3"/>
  <c r="G284" i="3" s="1"/>
  <c r="J285" i="3"/>
  <c r="J284" i="3" s="1"/>
  <c r="M285" i="3"/>
  <c r="M284" i="3" s="1"/>
  <c r="G177" i="3"/>
  <c r="G204" i="3"/>
  <c r="M274" i="3"/>
  <c r="M273" i="3" s="1"/>
  <c r="L348" i="2"/>
  <c r="L280" i="2"/>
  <c r="L279" i="2" s="1"/>
  <c r="K295" i="3"/>
  <c r="L64" i="2"/>
  <c r="M204" i="3"/>
  <c r="M294" i="3"/>
  <c r="M293" i="3" s="1"/>
  <c r="L284" i="2"/>
  <c r="L283" i="2" s="1"/>
  <c r="L157" i="2"/>
  <c r="L88" i="2"/>
  <c r="L83" i="2" s="1"/>
  <c r="K292" i="3"/>
  <c r="K310" i="3"/>
  <c r="J472" i="3"/>
  <c r="J468" i="3" s="1"/>
  <c r="J467" i="3" s="1"/>
  <c r="H267" i="3"/>
  <c r="H265" i="3" s="1"/>
  <c r="J355" i="3"/>
  <c r="J354" i="3" s="1"/>
  <c r="M453" i="3"/>
  <c r="M452" i="3" s="1"/>
  <c r="M451" i="3" s="1"/>
  <c r="M444" i="3" s="1"/>
  <c r="M439" i="3" s="1"/>
  <c r="G92" i="3"/>
  <c r="M490" i="3"/>
  <c r="G197" i="3"/>
  <c r="J54" i="3"/>
  <c r="J290" i="3"/>
  <c r="J289" i="3" s="1"/>
  <c r="J92" i="3"/>
  <c r="K296" i="3"/>
  <c r="K287" i="3"/>
  <c r="M348" i="2"/>
  <c r="L468" i="2"/>
  <c r="L464" i="2" s="1"/>
  <c r="J207" i="2"/>
  <c r="I204" i="2"/>
  <c r="J206" i="2"/>
  <c r="J205" i="2" s="1"/>
  <c r="H204" i="2"/>
  <c r="L387" i="2"/>
  <c r="L386" i="2" s="1"/>
  <c r="L385" i="2" s="1"/>
  <c r="L384" i="2" s="1"/>
  <c r="L263" i="2"/>
  <c r="L262" i="2" s="1"/>
  <c r="L365" i="2"/>
  <c r="L364" i="2" s="1"/>
  <c r="L363" i="2" s="1"/>
  <c r="L362" i="2" s="1"/>
  <c r="L228" i="2"/>
  <c r="L227" i="2" s="1"/>
  <c r="L125" i="2"/>
  <c r="L124" i="2" s="1"/>
  <c r="L120" i="2" s="1"/>
  <c r="L28" i="2"/>
  <c r="L27" i="2" s="1"/>
  <c r="L26" i="2" s="1"/>
  <c r="G294" i="3"/>
  <c r="G293" i="3" s="1"/>
  <c r="G347" i="3"/>
  <c r="G359" i="3"/>
  <c r="J172" i="3"/>
  <c r="K291" i="3"/>
  <c r="K318" i="3"/>
  <c r="J312" i="3"/>
  <c r="J311" i="3" s="1"/>
  <c r="M172" i="3"/>
  <c r="M165" i="3" s="1"/>
  <c r="J294" i="3"/>
  <c r="J293" i="3" s="1"/>
  <c r="J393" i="3"/>
  <c r="J490" i="3"/>
  <c r="K314" i="3"/>
  <c r="J453" i="3"/>
  <c r="J452" i="3" s="1"/>
  <c r="J451" i="3" s="1"/>
  <c r="M79" i="3"/>
  <c r="M103" i="3"/>
  <c r="L440" i="2"/>
  <c r="L439" i="2" s="1"/>
  <c r="L438" i="2" s="1"/>
  <c r="L437" i="2" s="1"/>
  <c r="L59" i="2"/>
  <c r="L418" i="2"/>
  <c r="L417" i="2" s="1"/>
  <c r="L416" i="2" s="1"/>
  <c r="L166" i="2"/>
  <c r="L165" i="2"/>
  <c r="L404" i="2"/>
  <c r="L162" i="2"/>
  <c r="L163" i="2"/>
  <c r="L142" i="2"/>
  <c r="L143" i="2"/>
  <c r="L103" i="2"/>
  <c r="L69" i="2"/>
  <c r="L457" i="2"/>
  <c r="L453" i="2" s="1"/>
  <c r="L373" i="2"/>
  <c r="L372" i="2" s="1"/>
  <c r="L371" i="2" s="1"/>
  <c r="L370" i="2" s="1"/>
  <c r="L241" i="2"/>
  <c r="L240" i="2" s="1"/>
  <c r="L233" i="2"/>
  <c r="L232" i="2" s="1"/>
  <c r="L270" i="2"/>
  <c r="L269" i="2" s="1"/>
  <c r="L237" i="2"/>
  <c r="L236" i="2" s="1"/>
  <c r="L221" i="2"/>
  <c r="L220" i="2" s="1"/>
  <c r="G44" i="3"/>
  <c r="J49" i="3"/>
  <c r="J236" i="3"/>
  <c r="J235" i="3" s="1"/>
  <c r="J234" i="3" s="1"/>
  <c r="J230" i="3" s="1"/>
  <c r="J274" i="3"/>
  <c r="J272" i="3" s="1"/>
  <c r="I294" i="3"/>
  <c r="I293" i="3" s="1"/>
  <c r="K342" i="3"/>
  <c r="K341" i="3" s="1"/>
  <c r="M427" i="3"/>
  <c r="G172" i="3"/>
  <c r="G165" i="3" s="1"/>
  <c r="I312" i="3"/>
  <c r="I311" i="3" s="1"/>
  <c r="M49" i="3"/>
  <c r="M396" i="3"/>
  <c r="G290" i="3"/>
  <c r="G289" i="3" s="1"/>
  <c r="G419" i="3"/>
  <c r="I290" i="3"/>
  <c r="I289" i="3" s="1"/>
  <c r="J316" i="3"/>
  <c r="J315" i="3" s="1"/>
  <c r="K313" i="3"/>
  <c r="G490" i="3"/>
  <c r="K323" i="3"/>
  <c r="M312" i="3"/>
  <c r="M311" i="3" s="1"/>
  <c r="M392" i="3"/>
  <c r="M377" i="3" s="1"/>
  <c r="G49" i="3"/>
  <c r="G69" i="3"/>
  <c r="G103" i="3"/>
  <c r="G427" i="3"/>
  <c r="G59" i="3"/>
  <c r="G274" i="3"/>
  <c r="G273" i="3" s="1"/>
  <c r="G54" i="3"/>
  <c r="G393" i="3"/>
  <c r="G392" i="3"/>
  <c r="G395" i="3"/>
  <c r="G377" i="3" s="1"/>
  <c r="G396" i="3"/>
  <c r="G22" i="3"/>
  <c r="G21" i="3" s="1"/>
  <c r="I316" i="3"/>
  <c r="I315" i="3" s="1"/>
  <c r="K317" i="3"/>
  <c r="I308" i="3"/>
  <c r="I307" i="3" s="1"/>
  <c r="K309" i="3"/>
  <c r="G269" i="3"/>
  <c r="G268" i="3" s="1"/>
  <c r="G312" i="3"/>
  <c r="G311" i="3" s="1"/>
  <c r="G236" i="3"/>
  <c r="G235" i="3" s="1"/>
  <c r="G234" i="3" s="1"/>
  <c r="G230" i="3" s="1"/>
  <c r="G308" i="3"/>
  <c r="G307" i="3" s="1"/>
  <c r="G316" i="3"/>
  <c r="G315" i="3" s="1"/>
  <c r="G355" i="3"/>
  <c r="G354" i="3" s="1"/>
  <c r="G453" i="3"/>
  <c r="G452" i="3" s="1"/>
  <c r="G451" i="3" s="1"/>
  <c r="G444" i="3" s="1"/>
  <c r="G439" i="3" s="1"/>
  <c r="I352" i="3"/>
  <c r="I347" i="3" s="1"/>
  <c r="K353" i="3"/>
  <c r="K352" i="3" s="1"/>
  <c r="K302" i="3"/>
  <c r="K301" i="3" s="1"/>
  <c r="K300" i="3" s="1"/>
  <c r="J103" i="3"/>
  <c r="J269" i="3"/>
  <c r="J268" i="3" s="1"/>
  <c r="J427" i="3"/>
  <c r="K306" i="3"/>
  <c r="K305" i="3" s="1"/>
  <c r="K304" i="3" s="1"/>
  <c r="K349" i="3"/>
  <c r="K348" i="3" s="1"/>
  <c r="K286" i="3"/>
  <c r="J120" i="3"/>
  <c r="J119" i="3" s="1"/>
  <c r="J118" i="3" s="1"/>
  <c r="J117" i="3" s="1"/>
  <c r="K279" i="3"/>
  <c r="K351" i="3"/>
  <c r="K350" i="3" s="1"/>
  <c r="J419" i="3"/>
  <c r="M277" i="3"/>
  <c r="M278" i="3"/>
  <c r="M236" i="3"/>
  <c r="M235" i="3" s="1"/>
  <c r="M234" i="3" s="1"/>
  <c r="M230" i="3" s="1"/>
  <c r="M33" i="3"/>
  <c r="M69" i="3"/>
  <c r="M308" i="3"/>
  <c r="M307" i="3" s="1"/>
  <c r="M316" i="3"/>
  <c r="M315" i="3" s="1"/>
  <c r="M355" i="3"/>
  <c r="M354" i="3" s="1"/>
  <c r="M44" i="3"/>
  <c r="M54" i="3"/>
  <c r="M269" i="3"/>
  <c r="M268" i="3" s="1"/>
  <c r="M290" i="3"/>
  <c r="M289" i="3" s="1"/>
  <c r="M347" i="3"/>
  <c r="M359" i="3"/>
  <c r="M177" i="3"/>
  <c r="M22" i="3"/>
  <c r="M21" i="3" s="1"/>
  <c r="M124" i="3"/>
  <c r="M123" i="3" s="1"/>
  <c r="M122" i="3" s="1"/>
  <c r="M340" i="3"/>
  <c r="M339" i="3"/>
  <c r="M329" i="3" s="1"/>
  <c r="M419" i="3"/>
  <c r="M59" i="3"/>
  <c r="M92" i="3"/>
  <c r="M197" i="3"/>
  <c r="M434" i="3"/>
  <c r="M472" i="3"/>
  <c r="M468" i="3" s="1"/>
  <c r="M467" i="3" s="1"/>
  <c r="J459" i="3"/>
  <c r="J410" i="3"/>
  <c r="J434" i="3"/>
  <c r="J446" i="3"/>
  <c r="J445" i="3" s="1"/>
  <c r="J389" i="3"/>
  <c r="J396" i="3"/>
  <c r="J359" i="3"/>
  <c r="J347" i="3"/>
  <c r="J343" i="3" s="1"/>
  <c r="J340" i="3"/>
  <c r="J339" i="3"/>
  <c r="J329" i="3" s="1"/>
  <c r="J308" i="3"/>
  <c r="J307" i="3" s="1"/>
  <c r="J278" i="3"/>
  <c r="J227" i="3"/>
  <c r="J204" i="3" s="1"/>
  <c r="J178" i="3"/>
  <c r="J177" i="3" s="1"/>
  <c r="J197" i="3"/>
  <c r="J166" i="3"/>
  <c r="J124" i="3"/>
  <c r="J123" i="3" s="1"/>
  <c r="J122" i="3" s="1"/>
  <c r="J79" i="3"/>
  <c r="J74" i="3"/>
  <c r="J69" i="3" s="1"/>
  <c r="J66" i="3"/>
  <c r="J65" i="3" s="1"/>
  <c r="J64" i="3" s="1"/>
  <c r="J59" i="3"/>
  <c r="J44" i="3"/>
  <c r="J33" i="3"/>
  <c r="J31" i="3"/>
  <c r="J30" i="3" s="1"/>
  <c r="J27" i="3"/>
  <c r="J22" i="3" s="1"/>
  <c r="J21" i="3" s="1"/>
  <c r="G33" i="3"/>
  <c r="G340" i="3"/>
  <c r="G339" i="3"/>
  <c r="G329" i="3" s="1"/>
  <c r="G79" i="3"/>
  <c r="G124" i="3"/>
  <c r="G123" i="3" s="1"/>
  <c r="G122" i="3" s="1"/>
  <c r="G434" i="3"/>
  <c r="G472" i="3"/>
  <c r="G277" i="3"/>
  <c r="L411" i="2"/>
  <c r="L410" i="2"/>
  <c r="L409" i="2" s="1"/>
  <c r="L408" i="2" s="1"/>
  <c r="L397" i="2"/>
  <c r="L396" i="2"/>
  <c r="L395" i="2" s="1"/>
  <c r="L394" i="2" s="1"/>
  <c r="L310" i="2"/>
  <c r="L306" i="2" s="1"/>
  <c r="L305" i="2" s="1"/>
  <c r="L304" i="2" s="1"/>
  <c r="L303" i="2" s="1"/>
  <c r="L311" i="2"/>
  <c r="L326" i="2"/>
  <c r="L316" i="2" s="1"/>
  <c r="L315" i="2" s="1"/>
  <c r="L215" i="2"/>
  <c r="L54" i="2"/>
  <c r="L16" i="2"/>
  <c r="L15" i="2" s="1"/>
  <c r="L14" i="2" s="1"/>
  <c r="L13" i="2" s="1"/>
  <c r="L12" i="2" s="1"/>
  <c r="L140" i="2"/>
  <c r="J350" i="2"/>
  <c r="J349" i="2" s="1"/>
  <c r="J353" i="2"/>
  <c r="J352" i="2" s="1"/>
  <c r="O350" i="2"/>
  <c r="O349" i="2" s="1"/>
  <c r="O354" i="2"/>
  <c r="O353" i="2" s="1"/>
  <c r="O352" i="2" s="1"/>
  <c r="O18" i="2"/>
  <c r="O17" i="2" s="1"/>
  <c r="O20" i="2"/>
  <c r="O19" i="2" s="1"/>
  <c r="O22" i="2"/>
  <c r="O21" i="2" s="1"/>
  <c r="O25" i="2"/>
  <c r="O24" i="2" s="1"/>
  <c r="O23" i="2" s="1"/>
  <c r="O31" i="2"/>
  <c r="O30" i="2" s="1"/>
  <c r="O29" i="2" s="1"/>
  <c r="O34" i="2"/>
  <c r="O33" i="2" s="1"/>
  <c r="O32" i="2" s="1"/>
  <c r="O42" i="2"/>
  <c r="O41" i="2" s="1"/>
  <c r="O40" i="2" s="1"/>
  <c r="O45" i="2"/>
  <c r="O44" i="2" s="1"/>
  <c r="O47" i="2"/>
  <c r="O46" i="2" s="1"/>
  <c r="O52" i="2"/>
  <c r="O51" i="2" s="1"/>
  <c r="O50" i="2" s="1"/>
  <c r="O56" i="2"/>
  <c r="O55" i="2" s="1"/>
  <c r="O58" i="2"/>
  <c r="O57" i="2" s="1"/>
  <c r="O61" i="2"/>
  <c r="O60" i="2" s="1"/>
  <c r="O63" i="2"/>
  <c r="O62" i="2" s="1"/>
  <c r="O66" i="2"/>
  <c r="O65" i="2" s="1"/>
  <c r="O68" i="2"/>
  <c r="O67" i="2" s="1"/>
  <c r="O71" i="2"/>
  <c r="O70" i="2" s="1"/>
  <c r="O73" i="2"/>
  <c r="O72" i="2" s="1"/>
  <c r="O79" i="2"/>
  <c r="O78" i="2" s="1"/>
  <c r="O77" i="2" s="1"/>
  <c r="O82" i="2"/>
  <c r="O81" i="2" s="1"/>
  <c r="O80" i="2" s="1"/>
  <c r="O84" i="2"/>
  <c r="O86" i="2"/>
  <c r="O89" i="2"/>
  <c r="O93" i="2"/>
  <c r="O92" i="2" s="1"/>
  <c r="O91" i="2" s="1"/>
  <c r="O96" i="2"/>
  <c r="O95" i="2" s="1"/>
  <c r="O94" i="2" s="1"/>
  <c r="O99" i="2"/>
  <c r="O98" i="2" s="1"/>
  <c r="O97" i="2" s="1"/>
  <c r="O102" i="2"/>
  <c r="O101" i="2" s="1"/>
  <c r="O100" i="2" s="1"/>
  <c r="O105" i="2"/>
  <c r="O104" i="2" s="1"/>
  <c r="O107" i="2"/>
  <c r="O106" i="2" s="1"/>
  <c r="O110" i="2"/>
  <c r="O109" i="2" s="1"/>
  <c r="O108" i="2" s="1"/>
  <c r="O113" i="2"/>
  <c r="O112" i="2" s="1"/>
  <c r="O111" i="2" s="1"/>
  <c r="O116" i="2"/>
  <c r="O115" i="2" s="1"/>
  <c r="O114" i="2" s="1"/>
  <c r="O119" i="2"/>
  <c r="O118" i="2" s="1"/>
  <c r="O117" i="2" s="1"/>
  <c r="O123" i="2"/>
  <c r="O122" i="2" s="1"/>
  <c r="O121" i="2" s="1"/>
  <c r="O126" i="2"/>
  <c r="O127" i="2"/>
  <c r="O130" i="2"/>
  <c r="O129" i="2" s="1"/>
  <c r="O128" i="2" s="1"/>
  <c r="O136" i="2"/>
  <c r="O135" i="2" s="1"/>
  <c r="O138" i="2"/>
  <c r="O141" i="2"/>
  <c r="O139" i="2" s="1"/>
  <c r="O144" i="2"/>
  <c r="O147" i="2"/>
  <c r="O146" i="2" s="1"/>
  <c r="O145" i="2" s="1"/>
  <c r="O150" i="2"/>
  <c r="O149" i="2" s="1"/>
  <c r="O148" i="2" s="1"/>
  <c r="O153" i="2"/>
  <c r="O152" i="2" s="1"/>
  <c r="O151" i="2" s="1"/>
  <c r="O156" i="2"/>
  <c r="O155" i="2" s="1"/>
  <c r="O154" i="2" s="1"/>
  <c r="O159" i="2"/>
  <c r="O158" i="2" s="1"/>
  <c r="O161" i="2"/>
  <c r="O160" i="2" s="1"/>
  <c r="O164" i="2"/>
  <c r="O163" i="2" s="1"/>
  <c r="O167" i="2"/>
  <c r="O166" i="2" s="1"/>
  <c r="O173" i="2"/>
  <c r="O172" i="2" s="1"/>
  <c r="O171" i="2" s="1"/>
  <c r="O216" i="2"/>
  <c r="O219" i="2"/>
  <c r="O218" i="2" s="1"/>
  <c r="O222" i="2"/>
  <c r="O223" i="2"/>
  <c r="O226" i="2"/>
  <c r="O225" i="2" s="1"/>
  <c r="O224" i="2" s="1"/>
  <c r="O229" i="2"/>
  <c r="O230" i="2"/>
  <c r="O234" i="2"/>
  <c r="O235" i="2"/>
  <c r="O238" i="2"/>
  <c r="O239" i="2"/>
  <c r="O242" i="2"/>
  <c r="O243" i="2"/>
  <c r="O246" i="2"/>
  <c r="O245" i="2" s="1"/>
  <c r="O244" i="2" s="1"/>
  <c r="O249" i="2"/>
  <c r="O248" i="2" s="1"/>
  <c r="O247" i="2" s="1"/>
  <c r="O252" i="2"/>
  <c r="O251" i="2" s="1"/>
  <c r="O254" i="2"/>
  <c r="O253" i="2" s="1"/>
  <c r="O256" i="2"/>
  <c r="O255" i="2" s="1"/>
  <c r="O258" i="2"/>
  <c r="O261" i="2"/>
  <c r="O260" i="2" s="1"/>
  <c r="O259" i="2" s="1"/>
  <c r="O264" i="2"/>
  <c r="O265" i="2"/>
  <c r="O268" i="2"/>
  <c r="O267" i="2" s="1"/>
  <c r="O266" i="2" s="1"/>
  <c r="O271" i="2"/>
  <c r="O272" i="2"/>
  <c r="O275" i="2"/>
  <c r="O274" i="2" s="1"/>
  <c r="O273" i="2" s="1"/>
  <c r="O278" i="2"/>
  <c r="O277" i="2" s="1"/>
  <c r="O276" i="2" s="1"/>
  <c r="O281" i="2"/>
  <c r="O282" i="2"/>
  <c r="O285" i="2"/>
  <c r="O286" i="2"/>
  <c r="O289" i="2"/>
  <c r="O288" i="2" s="1"/>
  <c r="O287" i="2" s="1"/>
  <c r="O296" i="2"/>
  <c r="O295" i="2" s="1"/>
  <c r="O294" i="2" s="1"/>
  <c r="O309" i="2"/>
  <c r="O308" i="2" s="1"/>
  <c r="O307" i="2" s="1"/>
  <c r="O313" i="2"/>
  <c r="O312" i="2" s="1"/>
  <c r="O310" i="2" s="1"/>
  <c r="O319" i="2"/>
  <c r="O318" i="2" s="1"/>
  <c r="O317" i="2" s="1"/>
  <c r="O322" i="2"/>
  <c r="O321" i="2" s="1"/>
  <c r="O320" i="2" s="1"/>
  <c r="O325" i="2"/>
  <c r="O324" i="2" s="1"/>
  <c r="O323" i="2" s="1"/>
  <c r="O328" i="2"/>
  <c r="O327" i="2" s="1"/>
  <c r="O330" i="2"/>
  <c r="O329" i="2" s="1"/>
  <c r="O332" i="2"/>
  <c r="O331" i="2" s="1"/>
  <c r="O335" i="2"/>
  <c r="O334" i="2" s="1"/>
  <c r="O333" i="2" s="1"/>
  <c r="O338" i="2"/>
  <c r="O337" i="2" s="1"/>
  <c r="O336" i="2" s="1"/>
  <c r="O341" i="2"/>
  <c r="O340" i="2" s="1"/>
  <c r="O339" i="2" s="1"/>
  <c r="O344" i="2"/>
  <c r="O343" i="2" s="1"/>
  <c r="O342" i="2" s="1"/>
  <c r="O347" i="2"/>
  <c r="O346" i="2" s="1"/>
  <c r="O345" i="2" s="1"/>
  <c r="O367" i="2"/>
  <c r="O366" i="2" s="1"/>
  <c r="O369" i="2"/>
  <c r="O368" i="2" s="1"/>
  <c r="O375" i="2"/>
  <c r="O374" i="2" s="1"/>
  <c r="O377" i="2"/>
  <c r="O376" i="2" s="1"/>
  <c r="O380" i="2"/>
  <c r="O379" i="2" s="1"/>
  <c r="O378" i="2" s="1"/>
  <c r="O389" i="2"/>
  <c r="O388" i="2" s="1"/>
  <c r="O391" i="2"/>
  <c r="O390" i="2" s="1"/>
  <c r="O393" i="2"/>
  <c r="O392" i="2" s="1"/>
  <c r="O400" i="2"/>
  <c r="O399" i="2" s="1"/>
  <c r="O398" i="2" s="1"/>
  <c r="O407" i="2"/>
  <c r="O406" i="2" s="1"/>
  <c r="O405" i="2" s="1"/>
  <c r="O414" i="2"/>
  <c r="O413" i="2" s="1"/>
  <c r="O412" i="2" s="1"/>
  <c r="O425" i="2"/>
  <c r="O424" i="2" s="1"/>
  <c r="O419" i="2" s="1"/>
  <c r="O431" i="2"/>
  <c r="O430" i="2" s="1"/>
  <c r="O429" i="2" s="1"/>
  <c r="O436" i="2"/>
  <c r="O434" i="2" s="1"/>
  <c r="O433" i="2" s="1"/>
  <c r="O432" i="2" s="1"/>
  <c r="O442" i="2"/>
  <c r="O443" i="2"/>
  <c r="O444" i="2"/>
  <c r="O445" i="2"/>
  <c r="O446" i="2"/>
  <c r="O447" i="2"/>
  <c r="O448" i="2"/>
  <c r="O449" i="2"/>
  <c r="O450" i="2"/>
  <c r="O451" i="2"/>
  <c r="O456" i="2"/>
  <c r="O455" i="2" s="1"/>
  <c r="O454" i="2" s="1"/>
  <c r="O459" i="2"/>
  <c r="O458" i="2" s="1"/>
  <c r="O461" i="2"/>
  <c r="O460" i="2" s="1"/>
  <c r="O463" i="2"/>
  <c r="O462" i="2" s="1"/>
  <c r="O467" i="2"/>
  <c r="O466" i="2" s="1"/>
  <c r="O465" i="2" s="1"/>
  <c r="O470" i="2"/>
  <c r="O469" i="2" s="1"/>
  <c r="O472" i="2"/>
  <c r="O471" i="2" s="1"/>
  <c r="O475" i="2"/>
  <c r="O474" i="2" s="1"/>
  <c r="O473" i="2" s="1"/>
  <c r="O479" i="2"/>
  <c r="O478" i="2" s="1"/>
  <c r="O477" i="2" s="1"/>
  <c r="O476" i="2" s="1"/>
  <c r="I18" i="2"/>
  <c r="I17" i="2" s="1"/>
  <c r="I20" i="2"/>
  <c r="I19" i="2" s="1"/>
  <c r="I22" i="2"/>
  <c r="I21" i="2" s="1"/>
  <c r="I25" i="2"/>
  <c r="I24" i="2" s="1"/>
  <c r="I23" i="2" s="1"/>
  <c r="I31" i="2"/>
  <c r="I30" i="2" s="1"/>
  <c r="I29" i="2" s="1"/>
  <c r="I34" i="2"/>
  <c r="I33" i="2" s="1"/>
  <c r="I32" i="2" s="1"/>
  <c r="I42" i="2"/>
  <c r="I41" i="2" s="1"/>
  <c r="I40" i="2" s="1"/>
  <c r="I45" i="2"/>
  <c r="I44" i="2" s="1"/>
  <c r="I47" i="2"/>
  <c r="I46" i="2" s="1"/>
  <c r="I52" i="2"/>
  <c r="I51" i="2" s="1"/>
  <c r="I50" i="2" s="1"/>
  <c r="I56" i="2"/>
  <c r="I55" i="2" s="1"/>
  <c r="I58" i="2"/>
  <c r="I57" i="2" s="1"/>
  <c r="I61" i="2"/>
  <c r="I60" i="2" s="1"/>
  <c r="I63" i="2"/>
  <c r="I62" i="2" s="1"/>
  <c r="I66" i="2"/>
  <c r="I65" i="2" s="1"/>
  <c r="I68" i="2"/>
  <c r="I67" i="2" s="1"/>
  <c r="I71" i="2"/>
  <c r="I70" i="2" s="1"/>
  <c r="I73" i="2"/>
  <c r="I72" i="2" s="1"/>
  <c r="I79" i="2"/>
  <c r="I78" i="2" s="1"/>
  <c r="I77" i="2" s="1"/>
  <c r="I82" i="2"/>
  <c r="I81" i="2" s="1"/>
  <c r="I80" i="2" s="1"/>
  <c r="I84" i="2"/>
  <c r="I86" i="2"/>
  <c r="I89" i="2"/>
  <c r="I93" i="2"/>
  <c r="I92" i="2" s="1"/>
  <c r="I91" i="2" s="1"/>
  <c r="I95" i="2"/>
  <c r="I94" i="2" s="1"/>
  <c r="I99" i="2"/>
  <c r="I98" i="2" s="1"/>
  <c r="I97" i="2" s="1"/>
  <c r="I102" i="2"/>
  <c r="I101" i="2" s="1"/>
  <c r="I100" i="2" s="1"/>
  <c r="I105" i="2"/>
  <c r="I104" i="2" s="1"/>
  <c r="I107" i="2"/>
  <c r="I106" i="2" s="1"/>
  <c r="I110" i="2"/>
  <c r="I109" i="2" s="1"/>
  <c r="I108" i="2" s="1"/>
  <c r="I113" i="2"/>
  <c r="I112" i="2" s="1"/>
  <c r="I111" i="2" s="1"/>
  <c r="I116" i="2"/>
  <c r="I115" i="2" s="1"/>
  <c r="I114" i="2" s="1"/>
  <c r="I119" i="2"/>
  <c r="I118" i="2" s="1"/>
  <c r="I117" i="2" s="1"/>
  <c r="I123" i="2"/>
  <c r="I122" i="2" s="1"/>
  <c r="I121" i="2" s="1"/>
  <c r="I126" i="2"/>
  <c r="I127" i="2"/>
  <c r="I130" i="2"/>
  <c r="I129" i="2" s="1"/>
  <c r="I128" i="2" s="1"/>
  <c r="I136" i="2"/>
  <c r="I135" i="2" s="1"/>
  <c r="I138" i="2"/>
  <c r="I141" i="2"/>
  <c r="I139" i="2" s="1"/>
  <c r="I144" i="2"/>
  <c r="I143" i="2" s="1"/>
  <c r="I147" i="2"/>
  <c r="I146" i="2" s="1"/>
  <c r="I145" i="2" s="1"/>
  <c r="I150" i="2"/>
  <c r="I149" i="2" s="1"/>
  <c r="I148" i="2" s="1"/>
  <c r="I153" i="2"/>
  <c r="I152" i="2" s="1"/>
  <c r="I151" i="2" s="1"/>
  <c r="I156" i="2"/>
  <c r="I155" i="2" s="1"/>
  <c r="I154" i="2" s="1"/>
  <c r="I159" i="2"/>
  <c r="I158" i="2" s="1"/>
  <c r="I161" i="2"/>
  <c r="I160" i="2" s="1"/>
  <c r="I164" i="2"/>
  <c r="I163" i="2" s="1"/>
  <c r="I167" i="2"/>
  <c r="I165" i="2" s="1"/>
  <c r="I173" i="2"/>
  <c r="I172" i="2" s="1"/>
  <c r="I171" i="2" s="1"/>
  <c r="I217" i="2"/>
  <c r="I216" i="2" s="1"/>
  <c r="I219" i="2"/>
  <c r="I218" i="2" s="1"/>
  <c r="I222" i="2"/>
  <c r="I223" i="2"/>
  <c r="I226" i="2"/>
  <c r="I225" i="2" s="1"/>
  <c r="I224" i="2" s="1"/>
  <c r="I229" i="2"/>
  <c r="I230" i="2"/>
  <c r="I234" i="2"/>
  <c r="I235" i="2"/>
  <c r="I238" i="2"/>
  <c r="I239" i="2"/>
  <c r="I242" i="2"/>
  <c r="I243" i="2"/>
  <c r="I246" i="2"/>
  <c r="I245" i="2" s="1"/>
  <c r="I244" i="2" s="1"/>
  <c r="I249" i="2"/>
  <c r="I248" i="2" s="1"/>
  <c r="I247" i="2" s="1"/>
  <c r="I252" i="2"/>
  <c r="I251" i="2" s="1"/>
  <c r="I254" i="2"/>
  <c r="I253" i="2" s="1"/>
  <c r="I256" i="2"/>
  <c r="I255" i="2" s="1"/>
  <c r="I258" i="2"/>
  <c r="I261" i="2"/>
  <c r="I260" i="2" s="1"/>
  <c r="I259" i="2" s="1"/>
  <c r="I264" i="2"/>
  <c r="I265" i="2"/>
  <c r="I268" i="2"/>
  <c r="I267" i="2" s="1"/>
  <c r="I266" i="2" s="1"/>
  <c r="I271" i="2"/>
  <c r="I272" i="2"/>
  <c r="I275" i="2"/>
  <c r="I274" i="2" s="1"/>
  <c r="I273" i="2" s="1"/>
  <c r="I278" i="2"/>
  <c r="I277" i="2" s="1"/>
  <c r="I276" i="2" s="1"/>
  <c r="I281" i="2"/>
  <c r="I282" i="2"/>
  <c r="I285" i="2"/>
  <c r="I286" i="2"/>
  <c r="I289" i="2"/>
  <c r="I288" i="2" s="1"/>
  <c r="I287" i="2" s="1"/>
  <c r="I294" i="2"/>
  <c r="I309" i="2"/>
  <c r="I308" i="2" s="1"/>
  <c r="I307" i="2" s="1"/>
  <c r="I313" i="2"/>
  <c r="I312" i="2" s="1"/>
  <c r="I310" i="2" s="1"/>
  <c r="I319" i="2"/>
  <c r="I318" i="2" s="1"/>
  <c r="I317" i="2" s="1"/>
  <c r="I322" i="2"/>
  <c r="I321" i="2" s="1"/>
  <c r="I320" i="2" s="1"/>
  <c r="I325" i="2"/>
  <c r="I324" i="2" s="1"/>
  <c r="I323" i="2" s="1"/>
  <c r="I328" i="2"/>
  <c r="I327" i="2" s="1"/>
  <c r="I330" i="2"/>
  <c r="I329" i="2" s="1"/>
  <c r="I332" i="2"/>
  <c r="I331" i="2" s="1"/>
  <c r="I335" i="2"/>
  <c r="I334" i="2" s="1"/>
  <c r="I333" i="2" s="1"/>
  <c r="I338" i="2"/>
  <c r="I337" i="2" s="1"/>
  <c r="I336" i="2" s="1"/>
  <c r="I341" i="2"/>
  <c r="I340" i="2" s="1"/>
  <c r="I339" i="2" s="1"/>
  <c r="I344" i="2"/>
  <c r="I343" i="2" s="1"/>
  <c r="I342" i="2" s="1"/>
  <c r="I347" i="2"/>
  <c r="I346" i="2" s="1"/>
  <c r="I345" i="2" s="1"/>
  <c r="I350" i="2"/>
  <c r="I349" i="2" s="1"/>
  <c r="I353" i="2"/>
  <c r="I352" i="2" s="1"/>
  <c r="I367" i="2"/>
  <c r="I366" i="2" s="1"/>
  <c r="I369" i="2"/>
  <c r="I368" i="2" s="1"/>
  <c r="I375" i="2"/>
  <c r="I374" i="2" s="1"/>
  <c r="I376" i="2"/>
  <c r="I380" i="2"/>
  <c r="I379" i="2" s="1"/>
  <c r="I378" i="2" s="1"/>
  <c r="I389" i="2"/>
  <c r="I388" i="2" s="1"/>
  <c r="I391" i="2"/>
  <c r="I390" i="2" s="1"/>
  <c r="I393" i="2"/>
  <c r="I392" i="2" s="1"/>
  <c r="I400" i="2"/>
  <c r="I399" i="2" s="1"/>
  <c r="I398" i="2" s="1"/>
  <c r="I407" i="2"/>
  <c r="I406" i="2" s="1"/>
  <c r="I405" i="2" s="1"/>
  <c r="I414" i="2"/>
  <c r="I413" i="2" s="1"/>
  <c r="I412" i="2" s="1"/>
  <c r="I425" i="2"/>
  <c r="I424" i="2" s="1"/>
  <c r="I419" i="2" s="1"/>
  <c r="I431" i="2"/>
  <c r="I430" i="2" s="1"/>
  <c r="I429" i="2" s="1"/>
  <c r="I436" i="2"/>
  <c r="I434" i="2" s="1"/>
  <c r="I433" i="2" s="1"/>
  <c r="I432" i="2" s="1"/>
  <c r="I442" i="2"/>
  <c r="I443" i="2"/>
  <c r="I444" i="2"/>
  <c r="I445" i="2"/>
  <c r="I446" i="2"/>
  <c r="I447" i="2"/>
  <c r="I448" i="2"/>
  <c r="I449" i="2"/>
  <c r="I450" i="2"/>
  <c r="I451" i="2"/>
  <c r="I456" i="2"/>
  <c r="I455" i="2" s="1"/>
  <c r="I454" i="2" s="1"/>
  <c r="I459" i="2"/>
  <c r="I458" i="2" s="1"/>
  <c r="I461" i="2"/>
  <c r="I460" i="2" s="1"/>
  <c r="I463" i="2"/>
  <c r="I462" i="2" s="1"/>
  <c r="I467" i="2"/>
  <c r="I466" i="2" s="1"/>
  <c r="I465" i="2" s="1"/>
  <c r="I470" i="2"/>
  <c r="I469" i="2" s="1"/>
  <c r="I472" i="2"/>
  <c r="I471" i="2" s="1"/>
  <c r="I475" i="2"/>
  <c r="I474" i="2" s="1"/>
  <c r="I473" i="2" s="1"/>
  <c r="I479" i="2"/>
  <c r="I478" i="2" s="1"/>
  <c r="I477" i="2" s="1"/>
  <c r="I476" i="2" s="1"/>
  <c r="O18" i="1"/>
  <c r="O23" i="1"/>
  <c r="O24" i="1"/>
  <c r="O28" i="1"/>
  <c r="O29" i="1"/>
  <c r="O32" i="1"/>
  <c r="O36" i="1"/>
  <c r="O40" i="1"/>
  <c r="O41" i="1"/>
  <c r="O45" i="1"/>
  <c r="O46" i="1"/>
  <c r="O49" i="1"/>
  <c r="O50" i="1"/>
  <c r="O53" i="1"/>
  <c r="O57" i="1"/>
  <c r="O60" i="1"/>
  <c r="O63" i="1"/>
  <c r="O64" i="1"/>
  <c r="O67" i="1"/>
  <c r="O68" i="1"/>
  <c r="O75" i="1"/>
  <c r="O76" i="1"/>
  <c r="O82" i="1"/>
  <c r="O86" i="1"/>
  <c r="O89" i="1"/>
  <c r="O93" i="1"/>
  <c r="O94" i="1"/>
  <c r="O98" i="1"/>
  <c r="O100" i="1"/>
  <c r="O103" i="1"/>
  <c r="O105" i="1"/>
  <c r="O107" i="1"/>
  <c r="O109" i="1"/>
  <c r="O112" i="1"/>
  <c r="O117" i="1"/>
  <c r="O123" i="1"/>
  <c r="O125" i="1"/>
  <c r="O127" i="1"/>
  <c r="O131" i="1"/>
  <c r="O135" i="1"/>
  <c r="P479" i="2" s="1"/>
  <c r="P478" i="2" s="1"/>
  <c r="P477" i="2" s="1"/>
  <c r="P476" i="2" s="1"/>
  <c r="O140" i="1"/>
  <c r="O144" i="1"/>
  <c r="O150" i="1"/>
  <c r="O154" i="1"/>
  <c r="O158" i="1"/>
  <c r="O160" i="1"/>
  <c r="O162" i="1"/>
  <c r="O167" i="1"/>
  <c r="O170" i="1"/>
  <c r="O173" i="1"/>
  <c r="O176" i="1"/>
  <c r="O179" i="1"/>
  <c r="O182" i="1"/>
  <c r="O188" i="1"/>
  <c r="O191" i="1"/>
  <c r="P338" i="2" s="1"/>
  <c r="P337" i="2" s="1"/>
  <c r="P336" i="2" s="1"/>
  <c r="O194" i="1"/>
  <c r="N354" i="2" s="1"/>
  <c r="O201" i="1"/>
  <c r="O204" i="1"/>
  <c r="O208" i="1"/>
  <c r="O210" i="1"/>
  <c r="O212" i="1"/>
  <c r="O215" i="1"/>
  <c r="O217" i="1"/>
  <c r="O222" i="1"/>
  <c r="O224" i="1"/>
  <c r="O227" i="1"/>
  <c r="O234" i="1"/>
  <c r="O240" i="1"/>
  <c r="O243" i="1"/>
  <c r="O245" i="1"/>
  <c r="O247" i="1"/>
  <c r="O250" i="1"/>
  <c r="O254" i="1"/>
  <c r="O256" i="1"/>
  <c r="O259" i="1"/>
  <c r="O261" i="1"/>
  <c r="O264" i="1"/>
  <c r="O266" i="1"/>
  <c r="O269" i="1"/>
  <c r="O271" i="1"/>
  <c r="O275" i="1"/>
  <c r="O279" i="1"/>
  <c r="O281" i="1"/>
  <c r="O284" i="1"/>
  <c r="O287" i="1"/>
  <c r="O290" i="1"/>
  <c r="O292" i="1"/>
  <c r="O295" i="1"/>
  <c r="O298" i="1"/>
  <c r="P407" i="2" s="1"/>
  <c r="P406" i="2" s="1"/>
  <c r="P405" i="2" s="1"/>
  <c r="P403" i="2" s="1"/>
  <c r="P402" i="2" s="1"/>
  <c r="P401" i="2" s="1"/>
  <c r="O303" i="1"/>
  <c r="O308" i="1"/>
  <c r="O310" i="1"/>
  <c r="O312" i="1"/>
  <c r="O313" i="1"/>
  <c r="O316" i="1"/>
  <c r="O333" i="1"/>
  <c r="O340" i="1"/>
  <c r="O347" i="1"/>
  <c r="O350" i="1"/>
  <c r="O353" i="1"/>
  <c r="P159" i="2" s="1"/>
  <c r="P158" i="2" s="1"/>
  <c r="O355" i="1"/>
  <c r="O359" i="1"/>
  <c r="O365" i="1"/>
  <c r="O368" i="1"/>
  <c r="O374" i="1"/>
  <c r="O379" i="1"/>
  <c r="O382" i="1"/>
  <c r="O387" i="1"/>
  <c r="O388" i="1"/>
  <c r="O389" i="1"/>
  <c r="O392" i="1"/>
  <c r="P144" i="2" s="1"/>
  <c r="P142" i="2" s="1"/>
  <c r="O396" i="1"/>
  <c r="O397" i="1"/>
  <c r="P436" i="2" s="1"/>
  <c r="P434" i="2" s="1"/>
  <c r="P433" i="2" s="1"/>
  <c r="P432" i="2" s="1"/>
  <c r="O400" i="1"/>
  <c r="O405" i="1"/>
  <c r="O416" i="1"/>
  <c r="O417" i="1"/>
  <c r="O418" i="1"/>
  <c r="O419" i="1"/>
  <c r="O420" i="1"/>
  <c r="O421" i="1"/>
  <c r="O422" i="1"/>
  <c r="O423" i="1"/>
  <c r="O424" i="1"/>
  <c r="O425" i="1"/>
  <c r="O426" i="1"/>
  <c r="O459" i="1"/>
  <c r="O460" i="1"/>
  <c r="O465" i="1"/>
  <c r="O469" i="1"/>
  <c r="O472" i="1"/>
  <c r="O476" i="1"/>
  <c r="N454" i="3" s="1"/>
  <c r="O477" i="1"/>
  <c r="N455" i="3" s="1"/>
  <c r="O480" i="1"/>
  <c r="O485" i="1"/>
  <c r="O490" i="1"/>
  <c r="P173" i="2" s="1"/>
  <c r="P172" i="2" s="1"/>
  <c r="P171" i="2" s="1"/>
  <c r="O500" i="1"/>
  <c r="O504" i="1"/>
  <c r="O506" i="1"/>
  <c r="O508" i="1"/>
  <c r="O514" i="1"/>
  <c r="O517" i="1"/>
  <c r="O519" i="1"/>
  <c r="O522" i="1"/>
  <c r="L18" i="1"/>
  <c r="L23" i="1"/>
  <c r="L24" i="1"/>
  <c r="L28" i="1"/>
  <c r="L29" i="1"/>
  <c r="L32" i="1"/>
  <c r="L36" i="1"/>
  <c r="L40" i="1"/>
  <c r="L41" i="1"/>
  <c r="L45" i="1"/>
  <c r="L46" i="1"/>
  <c r="L49" i="1"/>
  <c r="L50" i="1"/>
  <c r="L53" i="1"/>
  <c r="L57" i="1"/>
  <c r="L60" i="1"/>
  <c r="L63" i="1"/>
  <c r="L64" i="1"/>
  <c r="L67" i="1"/>
  <c r="L68" i="1"/>
  <c r="L75" i="1"/>
  <c r="L76" i="1"/>
  <c r="L82" i="1"/>
  <c r="L86" i="1"/>
  <c r="L89" i="1"/>
  <c r="L93" i="1"/>
  <c r="L94" i="1"/>
  <c r="L98" i="1"/>
  <c r="L100" i="1"/>
  <c r="L103" i="1"/>
  <c r="L105" i="1"/>
  <c r="L107" i="1"/>
  <c r="L109" i="1"/>
  <c r="L112" i="1"/>
  <c r="L117" i="1"/>
  <c r="K458" i="3" s="1"/>
  <c r="K457" i="3" s="1"/>
  <c r="K456" i="3" s="1"/>
  <c r="L123" i="1"/>
  <c r="L125" i="1"/>
  <c r="L127" i="1"/>
  <c r="L131" i="1"/>
  <c r="L135" i="1"/>
  <c r="M479" i="2" s="1"/>
  <c r="M478" i="2" s="1"/>
  <c r="M477" i="2" s="1"/>
  <c r="M476" i="2" s="1"/>
  <c r="L140" i="1"/>
  <c r="L144" i="1"/>
  <c r="L150" i="1"/>
  <c r="L154" i="1"/>
  <c r="L158" i="1"/>
  <c r="L160" i="1"/>
  <c r="L162" i="1"/>
  <c r="L167" i="1"/>
  <c r="L170" i="1"/>
  <c r="L173" i="1"/>
  <c r="L176" i="1"/>
  <c r="L179" i="1"/>
  <c r="L182" i="1"/>
  <c r="L188" i="1"/>
  <c r="L191" i="1"/>
  <c r="M338" i="2" s="1"/>
  <c r="M337" i="2" s="1"/>
  <c r="M336" i="2" s="1"/>
  <c r="L194" i="1"/>
  <c r="L201" i="1"/>
  <c r="L204" i="1"/>
  <c r="L208" i="1"/>
  <c r="L210" i="1"/>
  <c r="L212" i="1"/>
  <c r="L215" i="1"/>
  <c r="L217" i="1"/>
  <c r="L222" i="1"/>
  <c r="L224" i="1"/>
  <c r="L227" i="1"/>
  <c r="L234" i="1"/>
  <c r="L240" i="1"/>
  <c r="L243" i="1"/>
  <c r="L245" i="1"/>
  <c r="L247" i="1"/>
  <c r="L250" i="1"/>
  <c r="L254" i="1"/>
  <c r="L256" i="1"/>
  <c r="L259" i="1"/>
  <c r="L261" i="1"/>
  <c r="L264" i="1"/>
  <c r="L266" i="1"/>
  <c r="L269" i="1"/>
  <c r="L271" i="1"/>
  <c r="L275" i="1"/>
  <c r="L279" i="1"/>
  <c r="L281" i="1"/>
  <c r="L284" i="1"/>
  <c r="L287" i="1"/>
  <c r="L290" i="1"/>
  <c r="L292" i="1"/>
  <c r="L295" i="1"/>
  <c r="L298" i="1"/>
  <c r="M407" i="2" s="1"/>
  <c r="M406" i="2" s="1"/>
  <c r="M405" i="2" s="1"/>
  <c r="M404" i="2" s="1"/>
  <c r="L303" i="1"/>
  <c r="L308" i="1"/>
  <c r="L310" i="1"/>
  <c r="L312" i="1"/>
  <c r="L313" i="1"/>
  <c r="L316" i="1"/>
  <c r="L333" i="1"/>
  <c r="L340" i="1"/>
  <c r="L347" i="1"/>
  <c r="L350" i="1"/>
  <c r="L353" i="1"/>
  <c r="M159" i="2" s="1"/>
  <c r="M158" i="2" s="1"/>
  <c r="L355" i="1"/>
  <c r="L359" i="1"/>
  <c r="L365" i="1"/>
  <c r="L368" i="1"/>
  <c r="L374" i="1"/>
  <c r="L379" i="1"/>
  <c r="L382" i="1"/>
  <c r="L387" i="1"/>
  <c r="L388" i="1"/>
  <c r="L389" i="1"/>
  <c r="L392" i="1"/>
  <c r="M144" i="2" s="1"/>
  <c r="M142" i="2" s="1"/>
  <c r="L396" i="1"/>
  <c r="L397" i="1"/>
  <c r="M436" i="2" s="1"/>
  <c r="M434" i="2" s="1"/>
  <c r="M433" i="2" s="1"/>
  <c r="M432" i="2" s="1"/>
  <c r="L400" i="1"/>
  <c r="L405" i="1"/>
  <c r="L416" i="1"/>
  <c r="L417" i="1"/>
  <c r="L418" i="1"/>
  <c r="L419" i="1"/>
  <c r="L420" i="1"/>
  <c r="L421" i="1"/>
  <c r="L422" i="1"/>
  <c r="L423" i="1"/>
  <c r="L424" i="1"/>
  <c r="L425" i="1"/>
  <c r="L426" i="1"/>
  <c r="L459" i="1"/>
  <c r="L460" i="1"/>
  <c r="L465" i="1"/>
  <c r="L469" i="1"/>
  <c r="L472" i="1"/>
  <c r="L476" i="1"/>
  <c r="L477" i="1"/>
  <c r="L480" i="1"/>
  <c r="L485" i="1"/>
  <c r="L490" i="1"/>
  <c r="M173" i="2" s="1"/>
  <c r="M172" i="2" s="1"/>
  <c r="M171" i="2" s="1"/>
  <c r="L500" i="1"/>
  <c r="L504" i="1"/>
  <c r="L506" i="1"/>
  <c r="L508" i="1"/>
  <c r="L514" i="1"/>
  <c r="L517" i="1"/>
  <c r="L519" i="1"/>
  <c r="L522" i="1"/>
  <c r="I522" i="1"/>
  <c r="I18" i="1"/>
  <c r="I23" i="1"/>
  <c r="I24" i="1"/>
  <c r="I28" i="1"/>
  <c r="I29" i="1"/>
  <c r="I32" i="1"/>
  <c r="I36" i="1"/>
  <c r="I40" i="1"/>
  <c r="I41" i="1"/>
  <c r="I45" i="1"/>
  <c r="I46" i="1"/>
  <c r="I49" i="1"/>
  <c r="I50" i="1"/>
  <c r="I53" i="1"/>
  <c r="H299" i="3" s="1"/>
  <c r="H298" i="3" s="1"/>
  <c r="H297" i="3" s="1"/>
  <c r="I56" i="1"/>
  <c r="I55" i="1" s="1"/>
  <c r="I60" i="1"/>
  <c r="I63" i="1"/>
  <c r="I64" i="1"/>
  <c r="I67" i="1"/>
  <c r="I68" i="1"/>
  <c r="I75" i="1"/>
  <c r="I76" i="1"/>
  <c r="I82" i="1"/>
  <c r="I86" i="1"/>
  <c r="I89" i="1"/>
  <c r="I93" i="1"/>
  <c r="I94" i="1"/>
  <c r="I98" i="1"/>
  <c r="I100" i="1"/>
  <c r="I103" i="1"/>
  <c r="I105" i="1"/>
  <c r="I107" i="1"/>
  <c r="I109" i="1"/>
  <c r="I112" i="1"/>
  <c r="I117" i="1"/>
  <c r="I123" i="1"/>
  <c r="I125" i="1"/>
  <c r="I127" i="1"/>
  <c r="I131" i="1"/>
  <c r="I135" i="1"/>
  <c r="H116" i="3" s="1"/>
  <c r="H115" i="3" s="1"/>
  <c r="H114" i="3" s="1"/>
  <c r="I140" i="1"/>
  <c r="I144" i="1"/>
  <c r="I150" i="1"/>
  <c r="I154" i="1"/>
  <c r="I158" i="1"/>
  <c r="I160" i="1"/>
  <c r="I162" i="1"/>
  <c r="I167" i="1"/>
  <c r="I170" i="1"/>
  <c r="I173" i="1"/>
  <c r="I176" i="1"/>
  <c r="I179" i="1"/>
  <c r="I182" i="1"/>
  <c r="I188" i="1"/>
  <c r="I191" i="1"/>
  <c r="J338" i="2" s="1"/>
  <c r="J337" i="2" s="1"/>
  <c r="J336" i="2" s="1"/>
  <c r="I194" i="1"/>
  <c r="I201" i="1"/>
  <c r="I204" i="1"/>
  <c r="I208" i="1"/>
  <c r="I210" i="1"/>
  <c r="I212" i="1"/>
  <c r="I215" i="1"/>
  <c r="I217" i="1"/>
  <c r="I222" i="1"/>
  <c r="I224" i="1"/>
  <c r="I227" i="1"/>
  <c r="I240" i="1"/>
  <c r="I243" i="1"/>
  <c r="I245" i="1"/>
  <c r="I247" i="1"/>
  <c r="I250" i="1"/>
  <c r="I254" i="1"/>
  <c r="I256" i="1"/>
  <c r="I259" i="1"/>
  <c r="I261" i="1"/>
  <c r="I264" i="1"/>
  <c r="I266" i="1"/>
  <c r="I269" i="1"/>
  <c r="I271" i="1"/>
  <c r="I275" i="1"/>
  <c r="I279" i="1"/>
  <c r="I281" i="1"/>
  <c r="I284" i="1"/>
  <c r="I287" i="1"/>
  <c r="I290" i="1"/>
  <c r="I292" i="1"/>
  <c r="I295" i="1"/>
  <c r="I298" i="1"/>
  <c r="J407" i="2" s="1"/>
  <c r="J406" i="2" s="1"/>
  <c r="J405" i="2" s="1"/>
  <c r="I303" i="1"/>
  <c r="I308" i="1"/>
  <c r="I310" i="1"/>
  <c r="I312" i="1"/>
  <c r="I313" i="1"/>
  <c r="I316" i="1"/>
  <c r="I333" i="1"/>
  <c r="I340" i="1"/>
  <c r="I347" i="1"/>
  <c r="I350" i="1"/>
  <c r="I352" i="1"/>
  <c r="I353" i="1"/>
  <c r="J159" i="2" s="1"/>
  <c r="J158" i="2" s="1"/>
  <c r="I355" i="1"/>
  <c r="I359" i="1"/>
  <c r="I365" i="1"/>
  <c r="I368" i="1"/>
  <c r="I374" i="1"/>
  <c r="I379" i="1"/>
  <c r="I382" i="1"/>
  <c r="I387" i="1"/>
  <c r="I388" i="1"/>
  <c r="I389" i="1"/>
  <c r="I392" i="1"/>
  <c r="J144" i="2" s="1"/>
  <c r="J142" i="2" s="1"/>
  <c r="I396" i="1"/>
  <c r="I397" i="1"/>
  <c r="J436" i="2" s="1"/>
  <c r="J434" i="2" s="1"/>
  <c r="J433" i="2" s="1"/>
  <c r="J432" i="2" s="1"/>
  <c r="I400" i="1"/>
  <c r="I405" i="1"/>
  <c r="I416" i="1"/>
  <c r="I417" i="1"/>
  <c r="I418" i="1"/>
  <c r="I419" i="1"/>
  <c r="I420" i="1"/>
  <c r="I421" i="1"/>
  <c r="I422" i="1"/>
  <c r="I423" i="1"/>
  <c r="I424" i="1"/>
  <c r="I425" i="1"/>
  <c r="I426" i="1"/>
  <c r="I459" i="1"/>
  <c r="I460" i="1"/>
  <c r="I465" i="1"/>
  <c r="I469" i="1"/>
  <c r="I472" i="1"/>
  <c r="I476" i="1"/>
  <c r="I477" i="1"/>
  <c r="I480" i="1"/>
  <c r="I485" i="1"/>
  <c r="I490" i="1"/>
  <c r="J173" i="2" s="1"/>
  <c r="J172" i="2" s="1"/>
  <c r="J171" i="2" s="1"/>
  <c r="I500" i="1"/>
  <c r="I504" i="1"/>
  <c r="I506" i="1"/>
  <c r="I508" i="1"/>
  <c r="I514" i="1"/>
  <c r="I517" i="1"/>
  <c r="I519" i="1"/>
  <c r="N17" i="1"/>
  <c r="N16" i="1" s="1"/>
  <c r="N15" i="1" s="1"/>
  <c r="N14" i="1" s="1"/>
  <c r="N22" i="1"/>
  <c r="N21" i="1" s="1"/>
  <c r="N27" i="1"/>
  <c r="N26" i="1" s="1"/>
  <c r="N31" i="1"/>
  <c r="N30" i="1" s="1"/>
  <c r="N39" i="1"/>
  <c r="N38" i="1" s="1"/>
  <c r="N44" i="1"/>
  <c r="N43" i="1" s="1"/>
  <c r="N48" i="1"/>
  <c r="N47" i="1" s="1"/>
  <c r="N52" i="1"/>
  <c r="N51" i="1" s="1"/>
  <c r="N55" i="1"/>
  <c r="N54" i="1" s="1"/>
  <c r="N59" i="1"/>
  <c r="N58" i="1" s="1"/>
  <c r="N62" i="1"/>
  <c r="N61" i="1" s="1"/>
  <c r="N66" i="1"/>
  <c r="N65" i="1" s="1"/>
  <c r="N74" i="1"/>
  <c r="N73" i="1" s="1"/>
  <c r="N81" i="1"/>
  <c r="N80" i="1" s="1"/>
  <c r="N78" i="1" s="1"/>
  <c r="N85" i="1"/>
  <c r="N84" i="1" s="1"/>
  <c r="N88" i="1"/>
  <c r="N87" i="1" s="1"/>
  <c r="N92" i="1"/>
  <c r="N91" i="1" s="1"/>
  <c r="N90" i="1" s="1"/>
  <c r="N97" i="1"/>
  <c r="N99" i="1"/>
  <c r="N102" i="1"/>
  <c r="N104" i="1"/>
  <c r="N106" i="1"/>
  <c r="M369" i="3" s="1"/>
  <c r="N108" i="1"/>
  <c r="N111" i="1"/>
  <c r="N110" i="1" s="1"/>
  <c r="N116" i="1"/>
  <c r="N122" i="1"/>
  <c r="N124" i="1"/>
  <c r="N126" i="1"/>
  <c r="N130" i="1"/>
  <c r="N129" i="1" s="1"/>
  <c r="N128" i="1" s="1"/>
  <c r="N134" i="1"/>
  <c r="N133" i="1" s="1"/>
  <c r="N132" i="1" s="1"/>
  <c r="N139" i="1"/>
  <c r="N138" i="1" s="1"/>
  <c r="N137" i="1" s="1"/>
  <c r="N143" i="1"/>
  <c r="N142" i="1" s="1"/>
  <c r="N141" i="1" s="1"/>
  <c r="N149" i="1"/>
  <c r="N148" i="1" s="1"/>
  <c r="N153" i="1"/>
  <c r="N152" i="1" s="1"/>
  <c r="N159" i="1"/>
  <c r="N161" i="1"/>
  <c r="N166" i="1"/>
  <c r="N165" i="1" s="1"/>
  <c r="N168" i="1"/>
  <c r="N169" i="1"/>
  <c r="N172" i="1"/>
  <c r="N171" i="1" s="1"/>
  <c r="N175" i="1"/>
  <c r="N174" i="1" s="1"/>
  <c r="N178" i="1"/>
  <c r="N181" i="1"/>
  <c r="N180" i="1" s="1"/>
  <c r="N187" i="1"/>
  <c r="N186" i="1" s="1"/>
  <c r="N190" i="1"/>
  <c r="N189" i="1" s="1"/>
  <c r="N193" i="1"/>
  <c r="N192" i="1" s="1"/>
  <c r="N200" i="1"/>
  <c r="N199" i="1" s="1"/>
  <c r="N203" i="1"/>
  <c r="N202" i="1" s="1"/>
  <c r="N207" i="1"/>
  <c r="N209" i="1"/>
  <c r="N211" i="1"/>
  <c r="N214" i="1"/>
  <c r="N216" i="1"/>
  <c r="N221" i="1"/>
  <c r="N223" i="1"/>
  <c r="N226" i="1"/>
  <c r="N225" i="1" s="1"/>
  <c r="N239" i="1"/>
  <c r="N238" i="1" s="1"/>
  <c r="N242" i="1"/>
  <c r="N244" i="1"/>
  <c r="N246" i="1"/>
  <c r="O49" i="2" s="1"/>
  <c r="O48" i="2" s="1"/>
  <c r="N249" i="1"/>
  <c r="N248" i="1" s="1"/>
  <c r="N253" i="1"/>
  <c r="N255" i="1"/>
  <c r="N258" i="1"/>
  <c r="N260" i="1"/>
  <c r="N263" i="1"/>
  <c r="N265" i="1"/>
  <c r="N268" i="1"/>
  <c r="N270" i="1"/>
  <c r="N274" i="1"/>
  <c r="N273" i="1" s="1"/>
  <c r="N272" i="1" s="1"/>
  <c r="N278" i="1"/>
  <c r="N280" i="1"/>
  <c r="N283" i="1"/>
  <c r="N282" i="1" s="1"/>
  <c r="N286" i="1"/>
  <c r="N285" i="1" s="1"/>
  <c r="N289" i="1"/>
  <c r="N291" i="1"/>
  <c r="N294" i="1"/>
  <c r="N293" i="1" s="1"/>
  <c r="N297" i="1"/>
  <c r="N296" i="1" s="1"/>
  <c r="N302" i="1"/>
  <c r="N301" i="1" s="1"/>
  <c r="N300" i="1" s="1"/>
  <c r="N299" i="1" s="1"/>
  <c r="N315" i="1"/>
  <c r="N314" i="1" s="1"/>
  <c r="N332" i="1"/>
  <c r="N331" i="1" s="1"/>
  <c r="N330" i="1" s="1"/>
  <c r="N339" i="1"/>
  <c r="N338" i="1" s="1"/>
  <c r="N337" i="1" s="1"/>
  <c r="N346" i="1"/>
  <c r="N345" i="1" s="1"/>
  <c r="N349" i="1"/>
  <c r="N348" i="1" s="1"/>
  <c r="N352" i="1"/>
  <c r="N354" i="1"/>
  <c r="N358" i="1"/>
  <c r="N357" i="1" s="1"/>
  <c r="N364" i="1"/>
  <c r="N363" i="1" s="1"/>
  <c r="N367" i="1"/>
  <c r="N366" i="1" s="1"/>
  <c r="N373" i="1"/>
  <c r="N372" i="1" s="1"/>
  <c r="N378" i="1"/>
  <c r="N377" i="1" s="1"/>
  <c r="N381" i="1"/>
  <c r="N380" i="1" s="1"/>
  <c r="N386" i="1"/>
  <c r="N385" i="1" s="1"/>
  <c r="N384" i="1" s="1"/>
  <c r="N391" i="1"/>
  <c r="N390" i="1" s="1"/>
  <c r="N395" i="1"/>
  <c r="N394" i="1" s="1"/>
  <c r="N393" i="1" s="1"/>
  <c r="N399" i="1"/>
  <c r="N398" i="1" s="1"/>
  <c r="N404" i="1"/>
  <c r="N401" i="1" s="1"/>
  <c r="N415" i="1"/>
  <c r="N414" i="1" s="1"/>
  <c r="N413" i="1" s="1"/>
  <c r="N409" i="1" s="1"/>
  <c r="N458" i="1"/>
  <c r="N464" i="1"/>
  <c r="N463" i="1" s="1"/>
  <c r="N462" i="1" s="1"/>
  <c r="N468" i="1"/>
  <c r="N467" i="1" s="1"/>
  <c r="N471" i="1"/>
  <c r="N470" i="1" s="1"/>
  <c r="N475" i="1"/>
  <c r="N474" i="1" s="1"/>
  <c r="N473" i="1" s="1"/>
  <c r="N479" i="1"/>
  <c r="N478" i="1" s="1"/>
  <c r="N483" i="1"/>
  <c r="N482" i="1" s="1"/>
  <c r="N481" i="1" s="1"/>
  <c r="N484" i="1"/>
  <c r="N489" i="1"/>
  <c r="N488" i="1" s="1"/>
  <c r="N487" i="1" s="1"/>
  <c r="N486" i="1" s="1"/>
  <c r="N499" i="1"/>
  <c r="N498" i="1" s="1"/>
  <c r="N497" i="1" s="1"/>
  <c r="N503" i="1"/>
  <c r="N505" i="1"/>
  <c r="N507" i="1"/>
  <c r="N513" i="1"/>
  <c r="N512" i="1" s="1"/>
  <c r="N516" i="1"/>
  <c r="N518" i="1"/>
  <c r="N521" i="1"/>
  <c r="N520" i="1" s="1"/>
  <c r="K521" i="1"/>
  <c r="K520" i="1" s="1"/>
  <c r="K518" i="1"/>
  <c r="K516" i="1"/>
  <c r="K513" i="1"/>
  <c r="K512" i="1" s="1"/>
  <c r="K507" i="1"/>
  <c r="K505" i="1"/>
  <c r="K503" i="1"/>
  <c r="K499" i="1"/>
  <c r="K498" i="1" s="1"/>
  <c r="K497" i="1" s="1"/>
  <c r="K489" i="1"/>
  <c r="K488" i="1" s="1"/>
  <c r="K487" i="1" s="1"/>
  <c r="K486" i="1" s="1"/>
  <c r="K484" i="1"/>
  <c r="K483" i="1"/>
  <c r="K482" i="1" s="1"/>
  <c r="K481" i="1" s="1"/>
  <c r="K479" i="1"/>
  <c r="K478" i="1" s="1"/>
  <c r="K475" i="1"/>
  <c r="K474" i="1" s="1"/>
  <c r="K473" i="1" s="1"/>
  <c r="K471" i="1"/>
  <c r="K470" i="1" s="1"/>
  <c r="K468" i="1"/>
  <c r="K467" i="1" s="1"/>
  <c r="K464" i="1"/>
  <c r="K463" i="1" s="1"/>
  <c r="K462" i="1" s="1"/>
  <c r="K458" i="1"/>
  <c r="K415" i="1"/>
  <c r="K414" i="1" s="1"/>
  <c r="K413" i="1" s="1"/>
  <c r="K409" i="1" s="1"/>
  <c r="K404" i="1"/>
  <c r="K401" i="1" s="1"/>
  <c r="K399" i="1"/>
  <c r="K398" i="1" s="1"/>
  <c r="K395" i="1"/>
  <c r="K394" i="1" s="1"/>
  <c r="K393" i="1" s="1"/>
  <c r="K391" i="1"/>
  <c r="K390" i="1" s="1"/>
  <c r="K386" i="1"/>
  <c r="K385" i="1" s="1"/>
  <c r="K384" i="1" s="1"/>
  <c r="K381" i="1"/>
  <c r="K380" i="1" s="1"/>
  <c r="K378" i="1"/>
  <c r="K377" i="1" s="1"/>
  <c r="K373" i="1"/>
  <c r="K372" i="1" s="1"/>
  <c r="K367" i="1"/>
  <c r="K366" i="1" s="1"/>
  <c r="K364" i="1"/>
  <c r="K363" i="1" s="1"/>
  <c r="K358" i="1"/>
  <c r="K357" i="1" s="1"/>
  <c r="K354" i="1"/>
  <c r="K352" i="1"/>
  <c r="K349" i="1"/>
  <c r="K348" i="1" s="1"/>
  <c r="K346" i="1"/>
  <c r="K345" i="1" s="1"/>
  <c r="K339" i="1"/>
  <c r="K338" i="1" s="1"/>
  <c r="K337" i="1" s="1"/>
  <c r="K332" i="1"/>
  <c r="K331" i="1" s="1"/>
  <c r="K330" i="1" s="1"/>
  <c r="K315" i="1"/>
  <c r="K302" i="1"/>
  <c r="K301" i="1" s="1"/>
  <c r="K300" i="1" s="1"/>
  <c r="K299" i="1" s="1"/>
  <c r="K297" i="1"/>
  <c r="K296" i="1" s="1"/>
  <c r="K294" i="1"/>
  <c r="K293" i="1" s="1"/>
  <c r="K291" i="1"/>
  <c r="L137" i="2" s="1"/>
  <c r="L134" i="2" s="1"/>
  <c r="K289" i="1"/>
  <c r="K286" i="1"/>
  <c r="K285" i="1" s="1"/>
  <c r="K283" i="1"/>
  <c r="K282" i="1" s="1"/>
  <c r="K280" i="1"/>
  <c r="K278" i="1"/>
  <c r="K274" i="1"/>
  <c r="K273" i="1" s="1"/>
  <c r="K272" i="1" s="1"/>
  <c r="K270" i="1"/>
  <c r="K268" i="1"/>
  <c r="K265" i="1"/>
  <c r="K263" i="1"/>
  <c r="K260" i="1"/>
  <c r="K258" i="1"/>
  <c r="K255" i="1"/>
  <c r="K253" i="1"/>
  <c r="K249" i="1"/>
  <c r="K248" i="1" s="1"/>
  <c r="K246" i="1"/>
  <c r="L49" i="2" s="1"/>
  <c r="L48" i="2" s="1"/>
  <c r="L43" i="2" s="1"/>
  <c r="K244" i="1"/>
  <c r="K242" i="1"/>
  <c r="K239" i="1"/>
  <c r="K238" i="1" s="1"/>
  <c r="K226" i="1"/>
  <c r="K225" i="1" s="1"/>
  <c r="K223" i="1"/>
  <c r="K221" i="1"/>
  <c r="K216" i="1"/>
  <c r="K214" i="1"/>
  <c r="K211" i="1"/>
  <c r="K209" i="1"/>
  <c r="K207" i="1"/>
  <c r="K203" i="1"/>
  <c r="K202" i="1" s="1"/>
  <c r="K200" i="1"/>
  <c r="K199" i="1" s="1"/>
  <c r="K193" i="1"/>
  <c r="K192" i="1" s="1"/>
  <c r="K190" i="1"/>
  <c r="K189" i="1" s="1"/>
  <c r="K187" i="1"/>
  <c r="K186" i="1" s="1"/>
  <c r="K181" i="1"/>
  <c r="K180" i="1" s="1"/>
  <c r="K178" i="1"/>
  <c r="K177" i="1" s="1"/>
  <c r="K175" i="1"/>
  <c r="K174" i="1" s="1"/>
  <c r="K172" i="1"/>
  <c r="K171" i="1" s="1"/>
  <c r="K169" i="1"/>
  <c r="K168" i="1"/>
  <c r="K166" i="1"/>
  <c r="K165" i="1" s="1"/>
  <c r="K161" i="1"/>
  <c r="K159" i="1"/>
  <c r="K157" i="1"/>
  <c r="K153" i="1"/>
  <c r="K151" i="1" s="1"/>
  <c r="K149" i="1"/>
  <c r="K148" i="1" s="1"/>
  <c r="K143" i="1"/>
  <c r="K142" i="1" s="1"/>
  <c r="K141" i="1" s="1"/>
  <c r="K139" i="1"/>
  <c r="K138" i="1" s="1"/>
  <c r="K137" i="1" s="1"/>
  <c r="K134" i="1"/>
  <c r="K133" i="1" s="1"/>
  <c r="K132" i="1" s="1"/>
  <c r="K130" i="1"/>
  <c r="K129" i="1" s="1"/>
  <c r="K128" i="1" s="1"/>
  <c r="K126" i="1"/>
  <c r="K124" i="1"/>
  <c r="K122" i="1"/>
  <c r="K116" i="1"/>
  <c r="K111" i="1"/>
  <c r="K110" i="1" s="1"/>
  <c r="K108" i="1"/>
  <c r="K106" i="1"/>
  <c r="J369" i="3" s="1"/>
  <c r="K104" i="1"/>
  <c r="K102" i="1"/>
  <c r="K99" i="1"/>
  <c r="K97" i="1"/>
  <c r="K92" i="1"/>
  <c r="K91" i="1" s="1"/>
  <c r="K90" i="1" s="1"/>
  <c r="K88" i="1"/>
  <c r="K87" i="1" s="1"/>
  <c r="K85" i="1"/>
  <c r="K84" i="1" s="1"/>
  <c r="K81" i="1"/>
  <c r="K80" i="1" s="1"/>
  <c r="K78" i="1" s="1"/>
  <c r="K74" i="1"/>
  <c r="K73" i="1" s="1"/>
  <c r="K66" i="1"/>
  <c r="K65" i="1" s="1"/>
  <c r="K62" i="1"/>
  <c r="K61" i="1" s="1"/>
  <c r="K59" i="1"/>
  <c r="K58" i="1" s="1"/>
  <c r="K55" i="1"/>
  <c r="K54" i="1" s="1"/>
  <c r="K52" i="1"/>
  <c r="K51" i="1" s="1"/>
  <c r="K48" i="1"/>
  <c r="K47" i="1" s="1"/>
  <c r="K44" i="1"/>
  <c r="K43" i="1" s="1"/>
  <c r="K39" i="1"/>
  <c r="K38" i="1" s="1"/>
  <c r="K31" i="1"/>
  <c r="K30" i="1" s="1"/>
  <c r="K27" i="1"/>
  <c r="K26" i="1" s="1"/>
  <c r="K22" i="1"/>
  <c r="K21" i="1" s="1"/>
  <c r="K17" i="1"/>
  <c r="K16" i="1" s="1"/>
  <c r="K15" i="1" s="1"/>
  <c r="K14" i="1" s="1"/>
  <c r="H17" i="1"/>
  <c r="H16" i="1" s="1"/>
  <c r="H15" i="1" s="1"/>
  <c r="H14" i="1" s="1"/>
  <c r="H22" i="1"/>
  <c r="H21" i="1" s="1"/>
  <c r="H27" i="1"/>
  <c r="H26" i="1" s="1"/>
  <c r="H31" i="1"/>
  <c r="H30" i="1" s="1"/>
  <c r="H39" i="1"/>
  <c r="H38" i="1" s="1"/>
  <c r="H44" i="1"/>
  <c r="H43" i="1" s="1"/>
  <c r="H48" i="1"/>
  <c r="H47" i="1" s="1"/>
  <c r="H52" i="1"/>
  <c r="H51" i="1" s="1"/>
  <c r="H54" i="1"/>
  <c r="H59" i="1"/>
  <c r="H58" i="1" s="1"/>
  <c r="H62" i="1"/>
  <c r="H61" i="1" s="1"/>
  <c r="H66" i="1"/>
  <c r="H65" i="1" s="1"/>
  <c r="H74" i="1"/>
  <c r="H81" i="1"/>
  <c r="H80" i="1" s="1"/>
  <c r="H78" i="1" s="1"/>
  <c r="H85" i="1"/>
  <c r="H84" i="1" s="1"/>
  <c r="H88" i="1"/>
  <c r="H87" i="1" s="1"/>
  <c r="H92" i="1"/>
  <c r="H91" i="1" s="1"/>
  <c r="H90" i="1" s="1"/>
  <c r="H97" i="1"/>
  <c r="H99" i="1"/>
  <c r="H102" i="1"/>
  <c r="H104" i="1"/>
  <c r="H106" i="1"/>
  <c r="G369" i="3" s="1"/>
  <c r="H108" i="1"/>
  <c r="H111" i="1"/>
  <c r="H110" i="1" s="1"/>
  <c r="H116" i="1"/>
  <c r="H122" i="1"/>
  <c r="H124" i="1"/>
  <c r="H126" i="1"/>
  <c r="H130" i="1"/>
  <c r="H129" i="1" s="1"/>
  <c r="H128" i="1" s="1"/>
  <c r="H134" i="1"/>
  <c r="H133" i="1" s="1"/>
  <c r="H132" i="1" s="1"/>
  <c r="H139" i="1"/>
  <c r="H138" i="1" s="1"/>
  <c r="H137" i="1" s="1"/>
  <c r="H143" i="1"/>
  <c r="H142" i="1" s="1"/>
  <c r="H141" i="1" s="1"/>
  <c r="H149" i="1"/>
  <c r="H148" i="1" s="1"/>
  <c r="H153" i="1"/>
  <c r="H151" i="1" s="1"/>
  <c r="H157" i="1"/>
  <c r="H159" i="1"/>
  <c r="H161" i="1"/>
  <c r="H166" i="1"/>
  <c r="H165" i="1" s="1"/>
  <c r="H168" i="1"/>
  <c r="H169" i="1"/>
  <c r="H172" i="1"/>
  <c r="H171" i="1" s="1"/>
  <c r="H175" i="1"/>
  <c r="H174" i="1" s="1"/>
  <c r="H178" i="1"/>
  <c r="H177" i="1" s="1"/>
  <c r="H181" i="1"/>
  <c r="H180" i="1" s="1"/>
  <c r="H187" i="1"/>
  <c r="H186" i="1" s="1"/>
  <c r="H190" i="1"/>
  <c r="H189" i="1" s="1"/>
  <c r="H193" i="1"/>
  <c r="H192" i="1" s="1"/>
  <c r="H200" i="1"/>
  <c r="H199" i="1" s="1"/>
  <c r="H203" i="1"/>
  <c r="H202" i="1" s="1"/>
  <c r="H207" i="1"/>
  <c r="H209" i="1"/>
  <c r="H211" i="1"/>
  <c r="H214" i="1"/>
  <c r="H216" i="1"/>
  <c r="H221" i="1"/>
  <c r="H226" i="1"/>
  <c r="H225" i="1" s="1"/>
  <c r="H239" i="1"/>
  <c r="H238" i="1" s="1"/>
  <c r="H242" i="1"/>
  <c r="H244" i="1"/>
  <c r="H246" i="1"/>
  <c r="I49" i="2" s="1"/>
  <c r="I48" i="2" s="1"/>
  <c r="H249" i="1"/>
  <c r="H248" i="1" s="1"/>
  <c r="H253" i="1"/>
  <c r="H255" i="1"/>
  <c r="H258" i="1"/>
  <c r="H260" i="1"/>
  <c r="H263" i="1"/>
  <c r="H265" i="1"/>
  <c r="H268" i="1"/>
  <c r="H270" i="1"/>
  <c r="H274" i="1"/>
  <c r="H273" i="1" s="1"/>
  <c r="H272" i="1" s="1"/>
  <c r="H278" i="1"/>
  <c r="H280" i="1"/>
  <c r="H283" i="1"/>
  <c r="H282" i="1" s="1"/>
  <c r="H286" i="1"/>
  <c r="H285" i="1" s="1"/>
  <c r="H289" i="1"/>
  <c r="H291" i="1"/>
  <c r="I137" i="2" s="1"/>
  <c r="H294" i="1"/>
  <c r="H293" i="1" s="1"/>
  <c r="H297" i="1"/>
  <c r="H296" i="1" s="1"/>
  <c r="H302" i="1"/>
  <c r="H301" i="1" s="1"/>
  <c r="H300" i="1" s="1"/>
  <c r="H299" i="1" s="1"/>
  <c r="H307" i="1"/>
  <c r="H309" i="1"/>
  <c r="H311" i="1"/>
  <c r="H315" i="1"/>
  <c r="H314" i="1" s="1"/>
  <c r="H332" i="1"/>
  <c r="H331" i="1" s="1"/>
  <c r="H330" i="1" s="1"/>
  <c r="H339" i="1"/>
  <c r="H338" i="1" s="1"/>
  <c r="H337" i="1" s="1"/>
  <c r="H346" i="1"/>
  <c r="H345" i="1" s="1"/>
  <c r="H349" i="1"/>
  <c r="H348" i="1" s="1"/>
  <c r="H354" i="1"/>
  <c r="H351" i="1" s="1"/>
  <c r="H358" i="1"/>
  <c r="H357" i="1" s="1"/>
  <c r="H364" i="1"/>
  <c r="H363" i="1" s="1"/>
  <c r="H367" i="1"/>
  <c r="H366" i="1" s="1"/>
  <c r="H373" i="1"/>
  <c r="H372" i="1" s="1"/>
  <c r="H378" i="1"/>
  <c r="H377" i="1" s="1"/>
  <c r="H381" i="1"/>
  <c r="H380" i="1" s="1"/>
  <c r="H386" i="1"/>
  <c r="H385" i="1" s="1"/>
  <c r="H384" i="1" s="1"/>
  <c r="H391" i="1"/>
  <c r="H390" i="1" s="1"/>
  <c r="H395" i="1"/>
  <c r="H394" i="1" s="1"/>
  <c r="H393" i="1" s="1"/>
  <c r="H399" i="1"/>
  <c r="H398" i="1" s="1"/>
  <c r="H404" i="1"/>
  <c r="H401" i="1" s="1"/>
  <c r="H415" i="1"/>
  <c r="H414" i="1" s="1"/>
  <c r="H413" i="1" s="1"/>
  <c r="H409" i="1" s="1"/>
  <c r="H458" i="1"/>
  <c r="I199" i="2" s="1"/>
  <c r="H464" i="1"/>
  <c r="H463" i="1" s="1"/>
  <c r="H462" i="1" s="1"/>
  <c r="H468" i="1"/>
  <c r="H467" i="1" s="1"/>
  <c r="H471" i="1"/>
  <c r="H470" i="1" s="1"/>
  <c r="H475" i="1"/>
  <c r="H474" i="1" s="1"/>
  <c r="H473" i="1" s="1"/>
  <c r="H479" i="1"/>
  <c r="H478" i="1" s="1"/>
  <c r="H483" i="1"/>
  <c r="H482" i="1" s="1"/>
  <c r="H481" i="1" s="1"/>
  <c r="H484" i="1"/>
  <c r="H489" i="1"/>
  <c r="H488" i="1" s="1"/>
  <c r="H487" i="1" s="1"/>
  <c r="H486" i="1" s="1"/>
  <c r="H499" i="1"/>
  <c r="H498" i="1" s="1"/>
  <c r="H497" i="1" s="1"/>
  <c r="H503" i="1"/>
  <c r="H505" i="1"/>
  <c r="H507" i="1"/>
  <c r="H513" i="1"/>
  <c r="H512" i="1" s="1"/>
  <c r="H516" i="1"/>
  <c r="H518" i="1"/>
  <c r="H521" i="1"/>
  <c r="H520" i="1" s="1"/>
  <c r="L314" i="2" l="1"/>
  <c r="K164" i="1"/>
  <c r="H164" i="1"/>
  <c r="N164" i="1"/>
  <c r="I198" i="2"/>
  <c r="I197" i="2" s="1"/>
  <c r="G468" i="3"/>
  <c r="G467" i="3" s="1"/>
  <c r="P354" i="2"/>
  <c r="H115" i="1"/>
  <c r="H114" i="1" s="1"/>
  <c r="H113" i="1" s="1"/>
  <c r="K115" i="1"/>
  <c r="K114" i="1" s="1"/>
  <c r="K113" i="1" s="1"/>
  <c r="N115" i="1"/>
  <c r="N114" i="1" s="1"/>
  <c r="N113" i="1" s="1"/>
  <c r="K277" i="1"/>
  <c r="K213" i="1"/>
  <c r="G343" i="3"/>
  <c r="K285" i="3"/>
  <c r="K284" i="3" s="1"/>
  <c r="K316" i="3"/>
  <c r="K315" i="3" s="1"/>
  <c r="K262" i="1"/>
  <c r="L53" i="2"/>
  <c r="L39" i="2" s="1"/>
  <c r="L38" i="2" s="1"/>
  <c r="L37" i="2" s="1"/>
  <c r="L36" i="2" s="1"/>
  <c r="K257" i="1"/>
  <c r="K267" i="1"/>
  <c r="H356" i="1"/>
  <c r="K351" i="1"/>
  <c r="N121" i="1"/>
  <c r="N120" i="1" s="1"/>
  <c r="N119" i="1" s="1"/>
  <c r="K356" i="1"/>
  <c r="K466" i="1"/>
  <c r="K461" i="1" s="1"/>
  <c r="K502" i="1"/>
  <c r="K501" i="1" s="1"/>
  <c r="N213" i="1"/>
  <c r="N356" i="1"/>
  <c r="L76" i="2"/>
  <c r="L75" i="2" s="1"/>
  <c r="M288" i="3"/>
  <c r="M283" i="3" s="1"/>
  <c r="H383" i="1"/>
  <c r="M272" i="3"/>
  <c r="M254" i="3" s="1"/>
  <c r="H457" i="1"/>
  <c r="H456" i="1" s="1"/>
  <c r="H77" i="1"/>
  <c r="I77" i="1" s="1"/>
  <c r="I78" i="1"/>
  <c r="N515" i="1"/>
  <c r="N277" i="1"/>
  <c r="K383" i="1"/>
  <c r="N262" i="1"/>
  <c r="H121" i="1"/>
  <c r="H120" i="1" s="1"/>
  <c r="G371" i="3"/>
  <c r="G364" i="3" s="1"/>
  <c r="G358" i="3" s="1"/>
  <c r="I257" i="2"/>
  <c r="I250" i="2" s="1"/>
  <c r="L257" i="2"/>
  <c r="L250" i="2" s="1"/>
  <c r="J371" i="3"/>
  <c r="J364" i="3" s="1"/>
  <c r="J358" i="3" s="1"/>
  <c r="K457" i="1"/>
  <c r="K449" i="1" s="1"/>
  <c r="K448" i="1" s="1"/>
  <c r="K447" i="1" s="1"/>
  <c r="L199" i="2"/>
  <c r="N457" i="1"/>
  <c r="N449" i="1" s="1"/>
  <c r="N448" i="1" s="1"/>
  <c r="N447" i="1" s="1"/>
  <c r="O199" i="2"/>
  <c r="M371" i="3"/>
  <c r="M364" i="3" s="1"/>
  <c r="M358" i="3" s="1"/>
  <c r="O257" i="2"/>
  <c r="O250" i="2" s="1"/>
  <c r="K294" i="3"/>
  <c r="K293" i="3" s="1"/>
  <c r="I418" i="2"/>
  <c r="I417" i="2" s="1"/>
  <c r="I416" i="2" s="1"/>
  <c r="K77" i="1"/>
  <c r="L77" i="1" s="1"/>
  <c r="L78" i="1"/>
  <c r="N77" i="1"/>
  <c r="O77" i="1" s="1"/>
  <c r="O78" i="1"/>
  <c r="N220" i="1"/>
  <c r="K220" i="1"/>
  <c r="J426" i="3"/>
  <c r="H156" i="1"/>
  <c r="H73" i="1"/>
  <c r="M68" i="3"/>
  <c r="J91" i="3"/>
  <c r="J254" i="3"/>
  <c r="K347" i="3"/>
  <c r="K308" i="3"/>
  <c r="K307" i="3" s="1"/>
  <c r="K376" i="1"/>
  <c r="H152" i="1"/>
  <c r="J273" i="3"/>
  <c r="M426" i="3"/>
  <c r="M376" i="3" s="1"/>
  <c r="G91" i="3"/>
  <c r="K312" i="3"/>
  <c r="K311" i="3" s="1"/>
  <c r="G288" i="3"/>
  <c r="G283" i="3" s="1"/>
  <c r="P143" i="2"/>
  <c r="M143" i="2"/>
  <c r="N151" i="1"/>
  <c r="M196" i="3"/>
  <c r="J288" i="3"/>
  <c r="J283" i="3" s="1"/>
  <c r="K290" i="3"/>
  <c r="K289" i="3" s="1"/>
  <c r="M403" i="2"/>
  <c r="M402" i="2" s="1"/>
  <c r="M401" i="2" s="1"/>
  <c r="P404" i="2"/>
  <c r="I241" i="2"/>
  <c r="I240" i="2" s="1"/>
  <c r="K83" i="1"/>
  <c r="O263" i="2"/>
  <c r="O262" i="2" s="1"/>
  <c r="J348" i="2"/>
  <c r="O215" i="2"/>
  <c r="I263" i="2"/>
  <c r="I262" i="2" s="1"/>
  <c r="J479" i="2"/>
  <c r="J478" i="2" s="1"/>
  <c r="J477" i="2" s="1"/>
  <c r="J476" i="2" s="1"/>
  <c r="L11" i="2"/>
  <c r="J165" i="3"/>
  <c r="J146" i="3" s="1"/>
  <c r="G264" i="3"/>
  <c r="G263" i="3" s="1"/>
  <c r="I284" i="2"/>
  <c r="I283" i="2" s="1"/>
  <c r="L415" i="2"/>
  <c r="O280" i="2"/>
  <c r="O279" i="2" s="1"/>
  <c r="I348" i="2"/>
  <c r="I228" i="2"/>
  <c r="I227" i="2" s="1"/>
  <c r="O162" i="2"/>
  <c r="J204" i="2"/>
  <c r="I237" i="2"/>
  <c r="I236" i="2" s="1"/>
  <c r="I103" i="2"/>
  <c r="O228" i="2"/>
  <c r="O227" i="2" s="1"/>
  <c r="O468" i="2"/>
  <c r="O464" i="2" s="1"/>
  <c r="L452" i="2"/>
  <c r="I233" i="2"/>
  <c r="I232" i="2" s="1"/>
  <c r="O387" i="2"/>
  <c r="O386" i="2" s="1"/>
  <c r="O385" i="2" s="1"/>
  <c r="O384" i="2" s="1"/>
  <c r="I288" i="3"/>
  <c r="M91" i="3"/>
  <c r="G68" i="3"/>
  <c r="G43" i="3"/>
  <c r="G29" i="3" s="1"/>
  <c r="G146" i="3"/>
  <c r="O306" i="2"/>
  <c r="O305" i="2" s="1"/>
  <c r="O304" i="2" s="1"/>
  <c r="O303" i="2" s="1"/>
  <c r="K288" i="1"/>
  <c r="K276" i="1" s="1"/>
  <c r="N136" i="1"/>
  <c r="I215" i="2"/>
  <c r="I162" i="2"/>
  <c r="I142" i="2"/>
  <c r="I134" i="2"/>
  <c r="I88" i="2"/>
  <c r="I83" i="2" s="1"/>
  <c r="I54" i="2"/>
  <c r="O270" i="2"/>
  <c r="O269" i="2" s="1"/>
  <c r="L231" i="2"/>
  <c r="N288" i="1"/>
  <c r="O137" i="2"/>
  <c r="O134" i="2" s="1"/>
  <c r="I468" i="2"/>
  <c r="I464" i="2" s="1"/>
  <c r="I387" i="2"/>
  <c r="I386" i="2" s="1"/>
  <c r="I385" i="2" s="1"/>
  <c r="I384" i="2" s="1"/>
  <c r="I280" i="2"/>
  <c r="I279" i="2" s="1"/>
  <c r="I270" i="2"/>
  <c r="I269" i="2" s="1"/>
  <c r="I166" i="2"/>
  <c r="I157" i="2"/>
  <c r="O284" i="2"/>
  <c r="O283" i="2" s="1"/>
  <c r="O165" i="2"/>
  <c r="O142" i="2"/>
  <c r="O143" i="2"/>
  <c r="O69" i="2"/>
  <c r="O59" i="2"/>
  <c r="K339" i="3"/>
  <c r="K340" i="3"/>
  <c r="I440" i="2"/>
  <c r="I439" i="2" s="1"/>
  <c r="I438" i="2" s="1"/>
  <c r="I437" i="2" s="1"/>
  <c r="I373" i="2"/>
  <c r="I326" i="2"/>
  <c r="I316" i="2" s="1"/>
  <c r="I315" i="2" s="1"/>
  <c r="I221" i="2"/>
  <c r="I220" i="2" s="1"/>
  <c r="I125" i="2"/>
  <c r="I124" i="2" s="1"/>
  <c r="I120" i="2" s="1"/>
  <c r="I59" i="2"/>
  <c r="O440" i="2"/>
  <c r="O439" i="2" s="1"/>
  <c r="O438" i="2" s="1"/>
  <c r="O437" i="2" s="1"/>
  <c r="O373" i="2"/>
  <c r="O372" i="2" s="1"/>
  <c r="O371" i="2" s="1"/>
  <c r="O370" i="2" s="1"/>
  <c r="O237" i="2"/>
  <c r="O236" i="2" s="1"/>
  <c r="O221" i="2"/>
  <c r="O220" i="2" s="1"/>
  <c r="O241" i="2"/>
  <c r="O240" i="2" s="1"/>
  <c r="O233" i="2"/>
  <c r="O232" i="2" s="1"/>
  <c r="O125" i="2"/>
  <c r="O124" i="2" s="1"/>
  <c r="O120" i="2" s="1"/>
  <c r="O88" i="2"/>
  <c r="O83" i="2" s="1"/>
  <c r="G196" i="3"/>
  <c r="J43" i="3"/>
  <c r="J29" i="3" s="1"/>
  <c r="O103" i="2"/>
  <c r="M43" i="3"/>
  <c r="M29" i="3" s="1"/>
  <c r="J377" i="3"/>
  <c r="M343" i="3"/>
  <c r="G272" i="3"/>
  <c r="G426" i="3"/>
  <c r="M146" i="3"/>
  <c r="K277" i="3"/>
  <c r="K278" i="3"/>
  <c r="J444" i="3"/>
  <c r="J439" i="3" s="1"/>
  <c r="J196" i="3"/>
  <c r="J68" i="3"/>
  <c r="L302" i="2"/>
  <c r="J403" i="2"/>
  <c r="J402" i="2" s="1"/>
  <c r="J401" i="2" s="1"/>
  <c r="J404" i="2"/>
  <c r="J143" i="2"/>
  <c r="O403" i="2"/>
  <c r="O402" i="2" s="1"/>
  <c r="O401" i="2" s="1"/>
  <c r="O404" i="2"/>
  <c r="O418" i="2"/>
  <c r="O417" i="2" s="1"/>
  <c r="O416" i="2" s="1"/>
  <c r="O348" i="2"/>
  <c r="O326" i="2"/>
  <c r="O316" i="2" s="1"/>
  <c r="O315" i="2" s="1"/>
  <c r="O54" i="2"/>
  <c r="O457" i="2"/>
  <c r="O453" i="2" s="1"/>
  <c r="O397" i="2"/>
  <c r="O396" i="2"/>
  <c r="O395" i="2" s="1"/>
  <c r="O394" i="2" s="1"/>
  <c r="O365" i="2"/>
  <c r="O364" i="2" s="1"/>
  <c r="O363" i="2" s="1"/>
  <c r="O362" i="2" s="1"/>
  <c r="O157" i="2"/>
  <c r="O64" i="2"/>
  <c r="O43" i="2"/>
  <c r="O28" i="2"/>
  <c r="O27" i="2" s="1"/>
  <c r="O26" i="2" s="1"/>
  <c r="O410" i="2"/>
  <c r="O409" i="2" s="1"/>
  <c r="O408" i="2" s="1"/>
  <c r="O411" i="2"/>
  <c r="O16" i="2"/>
  <c r="O15" i="2" s="1"/>
  <c r="O14" i="2" s="1"/>
  <c r="O13" i="2" s="1"/>
  <c r="O12" i="2" s="1"/>
  <c r="O311" i="2"/>
  <c r="O140" i="2"/>
  <c r="I403" i="2"/>
  <c r="I402" i="2" s="1"/>
  <c r="I401" i="2" s="1"/>
  <c r="I404" i="2"/>
  <c r="I457" i="2"/>
  <c r="I453" i="2" s="1"/>
  <c r="I397" i="2"/>
  <c r="I396" i="2"/>
  <c r="I395" i="2" s="1"/>
  <c r="I394" i="2" s="1"/>
  <c r="I365" i="2"/>
  <c r="I364" i="2" s="1"/>
  <c r="I363" i="2" s="1"/>
  <c r="I362" i="2" s="1"/>
  <c r="I69" i="2"/>
  <c r="I410" i="2"/>
  <c r="I409" i="2" s="1"/>
  <c r="I408" i="2" s="1"/>
  <c r="I411" i="2"/>
  <c r="I306" i="2"/>
  <c r="I305" i="2" s="1"/>
  <c r="I304" i="2" s="1"/>
  <c r="I303" i="2" s="1"/>
  <c r="I43" i="2"/>
  <c r="I28" i="2"/>
  <c r="I27" i="2" s="1"/>
  <c r="I26" i="2" s="1"/>
  <c r="I64" i="2"/>
  <c r="I16" i="2"/>
  <c r="I15" i="2" s="1"/>
  <c r="I14" i="2" s="1"/>
  <c r="I13" i="2" s="1"/>
  <c r="I12" i="2" s="1"/>
  <c r="I311" i="2"/>
  <c r="I140" i="2"/>
  <c r="N25" i="1"/>
  <c r="N20" i="1" s="1"/>
  <c r="N42" i="1"/>
  <c r="N83" i="1"/>
  <c r="N96" i="1"/>
  <c r="N101" i="1"/>
  <c r="N147" i="1"/>
  <c r="N156" i="1"/>
  <c r="N198" i="1"/>
  <c r="N206" i="1"/>
  <c r="N241" i="1"/>
  <c r="N252" i="1"/>
  <c r="N257" i="1"/>
  <c r="N267" i="1"/>
  <c r="N306" i="1"/>
  <c r="N305" i="1" s="1"/>
  <c r="N304" i="1" s="1"/>
  <c r="N351" i="1"/>
  <c r="N344" i="1" s="1"/>
  <c r="N376" i="1"/>
  <c r="N466" i="1"/>
  <c r="N461" i="1" s="1"/>
  <c r="N502" i="1"/>
  <c r="N501" i="1" s="1"/>
  <c r="N496" i="1" s="1"/>
  <c r="N495" i="1" s="1"/>
  <c r="N511" i="1"/>
  <c r="N510" i="1" s="1"/>
  <c r="N509" i="1" s="1"/>
  <c r="N383" i="1"/>
  <c r="N375" i="1" s="1"/>
  <c r="K96" i="1"/>
  <c r="K101" i="1"/>
  <c r="K121" i="1"/>
  <c r="K120" i="1" s="1"/>
  <c r="K119" i="1" s="1"/>
  <c r="K147" i="1"/>
  <c r="K156" i="1"/>
  <c r="K198" i="1"/>
  <c r="K206" i="1"/>
  <c r="K205" i="1" s="1"/>
  <c r="K241" i="1"/>
  <c r="K252" i="1"/>
  <c r="K306" i="1"/>
  <c r="K305" i="1" s="1"/>
  <c r="K304" i="1" s="1"/>
  <c r="K344" i="1"/>
  <c r="K496" i="1"/>
  <c r="K495" i="1" s="1"/>
  <c r="K515" i="1"/>
  <c r="K511" i="1" s="1"/>
  <c r="K510" i="1" s="1"/>
  <c r="K509" i="1" s="1"/>
  <c r="K136" i="1"/>
  <c r="K25" i="1"/>
  <c r="K20" i="1" s="1"/>
  <c r="K42" i="1"/>
  <c r="K152" i="1"/>
  <c r="H25" i="1"/>
  <c r="H20" i="1" s="1"/>
  <c r="H42" i="1"/>
  <c r="H37" i="1" s="1"/>
  <c r="H83" i="1"/>
  <c r="H96" i="1"/>
  <c r="H101" i="1"/>
  <c r="H119" i="1"/>
  <c r="H136" i="1"/>
  <c r="H147" i="1"/>
  <c r="H198" i="1"/>
  <c r="H206" i="1"/>
  <c r="H213" i="1"/>
  <c r="H220" i="1"/>
  <c r="H219" i="1" s="1"/>
  <c r="H241" i="1"/>
  <c r="H252" i="1"/>
  <c r="H257" i="1"/>
  <c r="H262" i="1"/>
  <c r="H267" i="1"/>
  <c r="H277" i="1"/>
  <c r="H288" i="1"/>
  <c r="H306" i="1"/>
  <c r="H305" i="1" s="1"/>
  <c r="H304" i="1" s="1"/>
  <c r="H376" i="1"/>
  <c r="H502" i="1"/>
  <c r="H501" i="1" s="1"/>
  <c r="H496" i="1" s="1"/>
  <c r="H495" i="1" s="1"/>
  <c r="H515" i="1"/>
  <c r="H511" i="1" s="1"/>
  <c r="H510" i="1" s="1"/>
  <c r="H509" i="1" s="1"/>
  <c r="H466" i="1"/>
  <c r="H461" i="1" s="1"/>
  <c r="H344" i="1"/>
  <c r="I314" i="2" l="1"/>
  <c r="G254" i="3"/>
  <c r="G253" i="3" s="1"/>
  <c r="H452" i="1"/>
  <c r="H451" i="1" s="1"/>
  <c r="H443" i="1" s="1"/>
  <c r="I196" i="2"/>
  <c r="I195" i="2" s="1"/>
  <c r="I188" i="2"/>
  <c r="L198" i="2"/>
  <c r="L197" i="2" s="1"/>
  <c r="L196" i="2" s="1"/>
  <c r="L195" i="2" s="1"/>
  <c r="L194" i="2" s="1"/>
  <c r="L74" i="2" s="1"/>
  <c r="L35" i="2" s="1"/>
  <c r="O198" i="2"/>
  <c r="O197" i="2" s="1"/>
  <c r="O196" i="2" s="1"/>
  <c r="O195" i="2" s="1"/>
  <c r="O194" i="2" s="1"/>
  <c r="I372" i="2"/>
  <c r="I371" i="2" s="1"/>
  <c r="I370" i="2" s="1"/>
  <c r="K251" i="1"/>
  <c r="K237" i="1" s="1"/>
  <c r="K236" i="1" s="1"/>
  <c r="K375" i="1"/>
  <c r="K329" i="1"/>
  <c r="N276" i="1"/>
  <c r="N205" i="1"/>
  <c r="N163" i="1" s="1"/>
  <c r="L214" i="2"/>
  <c r="L213" i="2" s="1"/>
  <c r="L212" i="2" s="1"/>
  <c r="L211" i="2" s="1"/>
  <c r="L210" i="2" s="1"/>
  <c r="O76" i="2"/>
  <c r="O75" i="2" s="1"/>
  <c r="K288" i="3"/>
  <c r="H276" i="1"/>
  <c r="N95" i="1"/>
  <c r="J376" i="3"/>
  <c r="O314" i="2"/>
  <c r="O302" i="2" s="1"/>
  <c r="K37" i="1"/>
  <c r="N37" i="1"/>
  <c r="N219" i="1"/>
  <c r="K219" i="1"/>
  <c r="K218" i="1" s="1"/>
  <c r="N155" i="1"/>
  <c r="K155" i="1"/>
  <c r="K146" i="1" s="1"/>
  <c r="H218" i="1"/>
  <c r="H155" i="1"/>
  <c r="G16" i="3"/>
  <c r="H375" i="1"/>
  <c r="I231" i="2"/>
  <c r="O415" i="2"/>
  <c r="J253" i="3"/>
  <c r="M253" i="3"/>
  <c r="O231" i="2"/>
  <c r="O214" i="2" s="1"/>
  <c r="O213" i="2" s="1"/>
  <c r="O212" i="2" s="1"/>
  <c r="O211" i="2" s="1"/>
  <c r="O210" i="2" s="1"/>
  <c r="G376" i="3"/>
  <c r="M16" i="3"/>
  <c r="I452" i="2"/>
  <c r="I415" i="2"/>
  <c r="O11" i="2"/>
  <c r="O53" i="2"/>
  <c r="O39" i="2" s="1"/>
  <c r="O38" i="2" s="1"/>
  <c r="O37" i="2" s="1"/>
  <c r="O36" i="2" s="1"/>
  <c r="O452" i="2"/>
  <c r="I53" i="2"/>
  <c r="I39" i="2" s="1"/>
  <c r="I38" i="2" s="1"/>
  <c r="I37" i="2" s="1"/>
  <c r="I36" i="2" s="1"/>
  <c r="N118" i="1"/>
  <c r="J16" i="3"/>
  <c r="I11" i="2"/>
  <c r="N251" i="1"/>
  <c r="N237" i="1" s="1"/>
  <c r="N329" i="1"/>
  <c r="K95" i="1"/>
  <c r="K118" i="1"/>
  <c r="K163" i="1"/>
  <c r="H95" i="1"/>
  <c r="H118" i="1"/>
  <c r="H205" i="1"/>
  <c r="H163" i="1" s="1"/>
  <c r="H251" i="1"/>
  <c r="H237" i="1" s="1"/>
  <c r="H329" i="1"/>
  <c r="I302" i="2" l="1"/>
  <c r="I194" i="2"/>
  <c r="I185" i="2" s="1"/>
  <c r="I76" i="2" s="1"/>
  <c r="I75" i="2" s="1"/>
  <c r="I74" i="2" s="1"/>
  <c r="I35" i="2" s="1"/>
  <c r="H442" i="1"/>
  <c r="I214" i="2"/>
  <c r="I213" i="2" s="1"/>
  <c r="I212" i="2" s="1"/>
  <c r="I211" i="2" s="1"/>
  <c r="I210" i="2" s="1"/>
  <c r="O74" i="2"/>
  <c r="O35" i="2" s="1"/>
  <c r="O480" i="2" s="1"/>
  <c r="K235" i="1"/>
  <c r="N236" i="1"/>
  <c r="N235" i="1" s="1"/>
  <c r="N19" i="1"/>
  <c r="N13" i="1" s="1"/>
  <c r="H236" i="1"/>
  <c r="K19" i="1"/>
  <c r="K13" i="1" s="1"/>
  <c r="J499" i="3"/>
  <c r="L480" i="2"/>
  <c r="N218" i="1"/>
  <c r="N146" i="1"/>
  <c r="H146" i="1"/>
  <c r="H145" i="1" s="1"/>
  <c r="G499" i="3"/>
  <c r="H19" i="1"/>
  <c r="H13" i="1" s="1"/>
  <c r="M499" i="3"/>
  <c r="K145" i="1"/>
  <c r="H433" i="1" l="1"/>
  <c r="H432" i="1" s="1"/>
  <c r="H235" i="1" s="1"/>
  <c r="H523" i="1" s="1"/>
  <c r="K523" i="1"/>
  <c r="I480" i="2"/>
  <c r="N145" i="1"/>
  <c r="N523" i="1" s="1"/>
  <c r="K296" i="2"/>
  <c r="N296" i="2"/>
  <c r="H294" i="2" l="1"/>
  <c r="J296" i="2"/>
  <c r="N295" i="2"/>
  <c r="N294" i="2" s="1"/>
  <c r="P296" i="2"/>
  <c r="P295" i="2" s="1"/>
  <c r="P294" i="2" s="1"/>
  <c r="K295" i="2"/>
  <c r="K294" i="2" s="1"/>
  <c r="M296" i="2"/>
  <c r="M295" i="2" s="1"/>
  <c r="M294" i="2" s="1"/>
  <c r="I450" i="3"/>
  <c r="L450" i="3"/>
  <c r="F450" i="3"/>
  <c r="K119" i="2"/>
  <c r="M119" i="2" s="1"/>
  <c r="M118" i="2" s="1"/>
  <c r="M117" i="2" s="1"/>
  <c r="N119" i="2"/>
  <c r="P119" i="2" s="1"/>
  <c r="P118" i="2" s="1"/>
  <c r="P117" i="2" s="1"/>
  <c r="H119" i="2"/>
  <c r="J119" i="2" s="1"/>
  <c r="J118" i="2" s="1"/>
  <c r="J117" i="2" s="1"/>
  <c r="J295" i="2" l="1"/>
  <c r="J294" i="2" s="1"/>
  <c r="F449" i="3"/>
  <c r="F448" i="3" s="1"/>
  <c r="H450" i="3"/>
  <c r="H449" i="3" s="1"/>
  <c r="H448" i="3" s="1"/>
  <c r="L449" i="3"/>
  <c r="L448" i="3" s="1"/>
  <c r="N450" i="3"/>
  <c r="N449" i="3" s="1"/>
  <c r="N448" i="3" s="1"/>
  <c r="I449" i="3"/>
  <c r="I448" i="3" s="1"/>
  <c r="K450" i="3"/>
  <c r="K449" i="3" s="1"/>
  <c r="K448" i="3" s="1"/>
  <c r="M471" i="1"/>
  <c r="J471" i="1"/>
  <c r="G471" i="1"/>
  <c r="G470" i="1" l="1"/>
  <c r="I470" i="1" s="1"/>
  <c r="I471" i="1"/>
  <c r="J470" i="1"/>
  <c r="L470" i="1" s="1"/>
  <c r="L471" i="1"/>
  <c r="M470" i="1"/>
  <c r="O470" i="1" s="1"/>
  <c r="O471" i="1"/>
  <c r="I46" i="3"/>
  <c r="L46" i="3"/>
  <c r="F46" i="3"/>
  <c r="I48" i="3"/>
  <c r="L48" i="3"/>
  <c r="F48" i="3"/>
  <c r="I51" i="3"/>
  <c r="L51" i="3"/>
  <c r="F51" i="3"/>
  <c r="I53" i="3"/>
  <c r="L53" i="3"/>
  <c r="F53" i="3"/>
  <c r="I58" i="3"/>
  <c r="L58" i="3"/>
  <c r="F58" i="3"/>
  <c r="I61" i="3"/>
  <c r="L61" i="3"/>
  <c r="F61" i="3"/>
  <c r="I63" i="3"/>
  <c r="L63" i="3"/>
  <c r="F63" i="3"/>
  <c r="N353" i="2"/>
  <c r="K353" i="2"/>
  <c r="K352" i="2" s="1"/>
  <c r="H353" i="2"/>
  <c r="H352" i="2" s="1"/>
  <c r="N350" i="2"/>
  <c r="K350" i="2"/>
  <c r="K349" i="2" s="1"/>
  <c r="H350" i="2"/>
  <c r="H349" i="2" s="1"/>
  <c r="N352" i="2" l="1"/>
  <c r="P352" i="2" s="1"/>
  <c r="P353" i="2"/>
  <c r="N349" i="2"/>
  <c r="P349" i="2" s="1"/>
  <c r="P350" i="2"/>
  <c r="K348" i="2"/>
  <c r="F57" i="3"/>
  <c r="H58" i="3"/>
  <c r="H57" i="3" s="1"/>
  <c r="I52" i="3"/>
  <c r="K53" i="3"/>
  <c r="K52" i="3" s="1"/>
  <c r="H48" i="3"/>
  <c r="H47" i="3" s="1"/>
  <c r="F47" i="3"/>
  <c r="H61" i="3"/>
  <c r="H60" i="3" s="1"/>
  <c r="F60" i="3"/>
  <c r="F62" i="3"/>
  <c r="H63" i="3"/>
  <c r="H62" i="3" s="1"/>
  <c r="N61" i="3"/>
  <c r="N60" i="3" s="1"/>
  <c r="L60" i="3"/>
  <c r="K58" i="3"/>
  <c r="K57" i="3" s="1"/>
  <c r="I57" i="3"/>
  <c r="H53" i="3"/>
  <c r="H52" i="3" s="1"/>
  <c r="F52" i="3"/>
  <c r="N51" i="3"/>
  <c r="N50" i="3" s="1"/>
  <c r="L50" i="3"/>
  <c r="I47" i="3"/>
  <c r="K48" i="3"/>
  <c r="K47" i="3" s="1"/>
  <c r="N63" i="3"/>
  <c r="N62" i="3" s="1"/>
  <c r="L62" i="3"/>
  <c r="I60" i="3"/>
  <c r="K61" i="3"/>
  <c r="K60" i="3" s="1"/>
  <c r="F55" i="3"/>
  <c r="F54" i="3" s="1"/>
  <c r="H56" i="3"/>
  <c r="H55" i="3" s="1"/>
  <c r="H54" i="3" s="1"/>
  <c r="N53" i="3"/>
  <c r="N52" i="3" s="1"/>
  <c r="L52" i="3"/>
  <c r="I50" i="3"/>
  <c r="K51" i="3"/>
  <c r="K50" i="3" s="1"/>
  <c r="H46" i="3"/>
  <c r="H45" i="3" s="1"/>
  <c r="F45" i="3"/>
  <c r="I62" i="3"/>
  <c r="K63" i="3"/>
  <c r="K62" i="3" s="1"/>
  <c r="N56" i="3"/>
  <c r="N55" i="3" s="1"/>
  <c r="L55" i="3"/>
  <c r="N46" i="3"/>
  <c r="N45" i="3" s="1"/>
  <c r="L45" i="3"/>
  <c r="N58" i="3"/>
  <c r="N57" i="3" s="1"/>
  <c r="L57" i="3"/>
  <c r="I55" i="3"/>
  <c r="K56" i="3"/>
  <c r="K55" i="3" s="1"/>
  <c r="H51" i="3"/>
  <c r="H50" i="3" s="1"/>
  <c r="H49" i="3" s="1"/>
  <c r="F50" i="3"/>
  <c r="F49" i="3" s="1"/>
  <c r="N48" i="3"/>
  <c r="N47" i="3" s="1"/>
  <c r="L47" i="3"/>
  <c r="I45" i="3"/>
  <c r="I44" i="3" s="1"/>
  <c r="K46" i="3"/>
  <c r="K45" i="3" s="1"/>
  <c r="K44" i="3" s="1"/>
  <c r="H348" i="2"/>
  <c r="K56" i="2"/>
  <c r="M56" i="2" s="1"/>
  <c r="M55" i="2" s="1"/>
  <c r="N56" i="2"/>
  <c r="H56" i="2"/>
  <c r="K58" i="2"/>
  <c r="N58" i="2"/>
  <c r="H58" i="2"/>
  <c r="K61" i="2"/>
  <c r="N61" i="2"/>
  <c r="H61" i="2"/>
  <c r="K63" i="2"/>
  <c r="N63" i="2"/>
  <c r="H63" i="2"/>
  <c r="K66" i="2"/>
  <c r="N66" i="2"/>
  <c r="H66" i="2"/>
  <c r="K68" i="2"/>
  <c r="N68" i="2"/>
  <c r="H68" i="2"/>
  <c r="K71" i="2"/>
  <c r="N71" i="2"/>
  <c r="H71" i="2"/>
  <c r="K73" i="2"/>
  <c r="N73" i="2"/>
  <c r="H73" i="2"/>
  <c r="K55" i="2"/>
  <c r="M270" i="1"/>
  <c r="O270" i="1" s="1"/>
  <c r="J270" i="1"/>
  <c r="L270" i="1" s="1"/>
  <c r="G270" i="1"/>
  <c r="I270" i="1" s="1"/>
  <c r="M268" i="1"/>
  <c r="O268" i="1" s="1"/>
  <c r="J268" i="1"/>
  <c r="L268" i="1" s="1"/>
  <c r="G268" i="1"/>
  <c r="M255" i="1"/>
  <c r="O255" i="1" s="1"/>
  <c r="J255" i="1"/>
  <c r="L255" i="1" s="1"/>
  <c r="G255" i="1"/>
  <c r="I255" i="1" s="1"/>
  <c r="M253" i="1"/>
  <c r="O253" i="1" s="1"/>
  <c r="J253" i="1"/>
  <c r="L253" i="1" s="1"/>
  <c r="G253" i="1"/>
  <c r="I253" i="1" s="1"/>
  <c r="M265" i="1"/>
  <c r="O265" i="1" s="1"/>
  <c r="J265" i="1"/>
  <c r="L265" i="1" s="1"/>
  <c r="G265" i="1"/>
  <c r="I265" i="1" s="1"/>
  <c r="M263" i="1"/>
  <c r="O263" i="1" s="1"/>
  <c r="J263" i="1"/>
  <c r="L263" i="1" s="1"/>
  <c r="G263" i="1"/>
  <c r="M260" i="1"/>
  <c r="O260" i="1" s="1"/>
  <c r="J260" i="1"/>
  <c r="L260" i="1" s="1"/>
  <c r="G260" i="1"/>
  <c r="I260" i="1" s="1"/>
  <c r="M258" i="1"/>
  <c r="O258" i="1" s="1"/>
  <c r="J258" i="1"/>
  <c r="G258" i="1"/>
  <c r="G257" i="1" l="1"/>
  <c r="I257" i="1" s="1"/>
  <c r="I258" i="1"/>
  <c r="M257" i="1"/>
  <c r="O257" i="1" s="1"/>
  <c r="G262" i="1"/>
  <c r="I262" i="1" s="1"/>
  <c r="I263" i="1"/>
  <c r="G267" i="1"/>
  <c r="I267" i="1" s="1"/>
  <c r="I268" i="1"/>
  <c r="J257" i="1"/>
  <c r="L257" i="1" s="1"/>
  <c r="L258" i="1"/>
  <c r="N348" i="2"/>
  <c r="P348" i="2" s="1"/>
  <c r="L54" i="3"/>
  <c r="F59" i="3"/>
  <c r="H44" i="3"/>
  <c r="H43" i="3" s="1"/>
  <c r="K54" i="3"/>
  <c r="K72" i="2"/>
  <c r="M73" i="2"/>
  <c r="M72" i="2" s="1"/>
  <c r="H67" i="2"/>
  <c r="J68" i="2"/>
  <c r="J67" i="2" s="1"/>
  <c r="N65" i="2"/>
  <c r="P66" i="2"/>
  <c r="P65" i="2" s="1"/>
  <c r="K62" i="2"/>
  <c r="M63" i="2"/>
  <c r="M62" i="2" s="1"/>
  <c r="H57" i="2"/>
  <c r="J58" i="2"/>
  <c r="J57" i="2" s="1"/>
  <c r="N55" i="2"/>
  <c r="P56" i="2"/>
  <c r="P55" i="2" s="1"/>
  <c r="K59" i="3"/>
  <c r="H70" i="2"/>
  <c r="J71" i="2"/>
  <c r="J70" i="2" s="1"/>
  <c r="N67" i="2"/>
  <c r="P68" i="2"/>
  <c r="P67" i="2" s="1"/>
  <c r="K65" i="2"/>
  <c r="M66" i="2"/>
  <c r="M65" i="2" s="1"/>
  <c r="H60" i="2"/>
  <c r="J61" i="2"/>
  <c r="J60" i="2" s="1"/>
  <c r="N57" i="2"/>
  <c r="P58" i="2"/>
  <c r="P57" i="2" s="1"/>
  <c r="I59" i="3"/>
  <c r="N59" i="3"/>
  <c r="H59" i="3"/>
  <c r="H72" i="2"/>
  <c r="J73" i="2"/>
  <c r="J72" i="2" s="1"/>
  <c r="N70" i="2"/>
  <c r="P71" i="2"/>
  <c r="P70" i="2" s="1"/>
  <c r="K67" i="2"/>
  <c r="M68" i="2"/>
  <c r="M67" i="2" s="1"/>
  <c r="H62" i="2"/>
  <c r="J63" i="2"/>
  <c r="J62" i="2" s="1"/>
  <c r="N60" i="2"/>
  <c r="P61" i="2"/>
  <c r="P60" i="2" s="1"/>
  <c r="K57" i="2"/>
  <c r="K54" i="2" s="1"/>
  <c r="M58" i="2"/>
  <c r="M57" i="2" s="1"/>
  <c r="M54" i="2" s="1"/>
  <c r="N72" i="2"/>
  <c r="P73" i="2"/>
  <c r="P72" i="2" s="1"/>
  <c r="K70" i="2"/>
  <c r="K69" i="2" s="1"/>
  <c r="M71" i="2"/>
  <c r="M70" i="2" s="1"/>
  <c r="M69" i="2" s="1"/>
  <c r="H65" i="2"/>
  <c r="H64" i="2" s="1"/>
  <c r="J66" i="2"/>
  <c r="J65" i="2" s="1"/>
  <c r="N62" i="2"/>
  <c r="P63" i="2"/>
  <c r="P62" i="2" s="1"/>
  <c r="K60" i="2"/>
  <c r="K59" i="2" s="1"/>
  <c r="M61" i="2"/>
  <c r="M60" i="2" s="1"/>
  <c r="H55" i="2"/>
  <c r="H54" i="2" s="1"/>
  <c r="J56" i="2"/>
  <c r="J55" i="2" s="1"/>
  <c r="J54" i="2" s="1"/>
  <c r="I54" i="3"/>
  <c r="N54" i="3"/>
  <c r="L44" i="3"/>
  <c r="K49" i="3"/>
  <c r="K43" i="3" s="1"/>
  <c r="L59" i="3"/>
  <c r="L49" i="3"/>
  <c r="N44" i="3"/>
  <c r="I49" i="3"/>
  <c r="I43" i="3" s="1"/>
  <c r="N49" i="3"/>
  <c r="M262" i="1"/>
  <c r="O262" i="1" s="1"/>
  <c r="J267" i="1"/>
  <c r="L267" i="1" s="1"/>
  <c r="J252" i="1"/>
  <c r="L252" i="1" s="1"/>
  <c r="M267" i="1"/>
  <c r="O267" i="1" s="1"/>
  <c r="M252" i="1"/>
  <c r="O252" i="1" s="1"/>
  <c r="J262" i="1"/>
  <c r="L262" i="1" s="1"/>
  <c r="G252" i="1"/>
  <c r="I252" i="1" s="1"/>
  <c r="M168" i="1"/>
  <c r="O168" i="1" s="1"/>
  <c r="H59" i="2" l="1"/>
  <c r="H53" i="2" s="1"/>
  <c r="N64" i="2"/>
  <c r="N69" i="2"/>
  <c r="N59" i="2"/>
  <c r="K64" i="2"/>
  <c r="H69" i="2"/>
  <c r="M64" i="2"/>
  <c r="J69" i="2"/>
  <c r="N54" i="2"/>
  <c r="P69" i="2"/>
  <c r="P54" i="2"/>
  <c r="M59" i="2"/>
  <c r="M53" i="2" s="1"/>
  <c r="L43" i="3"/>
  <c r="P64" i="2"/>
  <c r="J64" i="2"/>
  <c r="P59" i="2"/>
  <c r="J59" i="2"/>
  <c r="J53" i="2" s="1"/>
  <c r="N43" i="3"/>
  <c r="J251" i="1"/>
  <c r="L251" i="1" s="1"/>
  <c r="K53" i="2"/>
  <c r="M251" i="1"/>
  <c r="O251" i="1" s="1"/>
  <c r="G251" i="1"/>
  <c r="I251" i="1" s="1"/>
  <c r="G386" i="1"/>
  <c r="J386" i="1"/>
  <c r="M386" i="1"/>
  <c r="G391" i="1"/>
  <c r="J391" i="1"/>
  <c r="M391" i="1"/>
  <c r="J390" i="1" l="1"/>
  <c r="L390" i="1" s="1"/>
  <c r="L391" i="1"/>
  <c r="M385" i="1"/>
  <c r="M384" i="1" s="1"/>
  <c r="O384" i="1" s="1"/>
  <c r="O386" i="1"/>
  <c r="M390" i="1"/>
  <c r="O390" i="1" s="1"/>
  <c r="O391" i="1"/>
  <c r="J385" i="1"/>
  <c r="L386" i="1"/>
  <c r="G385" i="1"/>
  <c r="I386" i="1"/>
  <c r="G390" i="1"/>
  <c r="I390" i="1" s="1"/>
  <c r="I391" i="1"/>
  <c r="N53" i="2"/>
  <c r="P53" i="2"/>
  <c r="I471" i="3"/>
  <c r="L471" i="3"/>
  <c r="F471" i="3"/>
  <c r="K173" i="2"/>
  <c r="K172" i="2" s="1"/>
  <c r="K171" i="2" s="1"/>
  <c r="N173" i="2"/>
  <c r="N172" i="2" s="1"/>
  <c r="N171" i="2" s="1"/>
  <c r="H173" i="2"/>
  <c r="H172" i="2" s="1"/>
  <c r="H171" i="2" s="1"/>
  <c r="G489" i="1"/>
  <c r="O385" i="1" l="1"/>
  <c r="G488" i="1"/>
  <c r="I489" i="1"/>
  <c r="J384" i="1"/>
  <c r="L384" i="1" s="1"/>
  <c r="L385" i="1"/>
  <c r="G384" i="1"/>
  <c r="I385" i="1"/>
  <c r="F470" i="3"/>
  <c r="F469" i="3" s="1"/>
  <c r="H471" i="3"/>
  <c r="H470" i="3" s="1"/>
  <c r="H469" i="3" s="1"/>
  <c r="L470" i="3"/>
  <c r="L469" i="3" s="1"/>
  <c r="N471" i="3"/>
  <c r="N470" i="3" s="1"/>
  <c r="N469" i="3" s="1"/>
  <c r="I470" i="3"/>
  <c r="I469" i="3" s="1"/>
  <c r="K471" i="3"/>
  <c r="K470" i="3" s="1"/>
  <c r="K469" i="3" s="1"/>
  <c r="I385" i="3"/>
  <c r="L385" i="3"/>
  <c r="F385" i="3"/>
  <c r="J458" i="1"/>
  <c r="M458" i="1"/>
  <c r="G458" i="1"/>
  <c r="J457" i="1" l="1"/>
  <c r="L458" i="1"/>
  <c r="M199" i="2" s="1"/>
  <c r="G457" i="1"/>
  <c r="I458" i="1"/>
  <c r="M457" i="1"/>
  <c r="O458" i="1"/>
  <c r="P199" i="2" s="1"/>
  <c r="I384" i="1"/>
  <c r="G487" i="1"/>
  <c r="I488" i="1"/>
  <c r="L383" i="3"/>
  <c r="L382" i="3" s="1"/>
  <c r="L381" i="3" s="1"/>
  <c r="N385" i="3"/>
  <c r="N383" i="3" s="1"/>
  <c r="N382" i="3" s="1"/>
  <c r="N381" i="3" s="1"/>
  <c r="I383" i="3"/>
  <c r="I382" i="3" s="1"/>
  <c r="I381" i="3" s="1"/>
  <c r="K385" i="3"/>
  <c r="K383" i="3" s="1"/>
  <c r="K382" i="3" s="1"/>
  <c r="K381" i="3" s="1"/>
  <c r="F383" i="3"/>
  <c r="H385" i="3"/>
  <c r="N199" i="2"/>
  <c r="N198" i="2" s="1"/>
  <c r="N197" i="2" s="1"/>
  <c r="N196" i="2" s="1"/>
  <c r="H199" i="2"/>
  <c r="H198" i="2" s="1"/>
  <c r="K199" i="2"/>
  <c r="K198" i="2" s="1"/>
  <c r="K197" i="2" s="1"/>
  <c r="K196" i="2" s="1"/>
  <c r="I238" i="3"/>
  <c r="K238" i="3" s="1"/>
  <c r="L238" i="3"/>
  <c r="N238" i="3" s="1"/>
  <c r="I239" i="3"/>
  <c r="K239" i="3" s="1"/>
  <c r="L239" i="3"/>
  <c r="N239" i="3" s="1"/>
  <c r="I240" i="3"/>
  <c r="K240" i="3" s="1"/>
  <c r="L240" i="3"/>
  <c r="N240" i="3" s="1"/>
  <c r="I241" i="3"/>
  <c r="K241" i="3" s="1"/>
  <c r="L241" i="3"/>
  <c r="N241" i="3" s="1"/>
  <c r="I242" i="3"/>
  <c r="K242" i="3" s="1"/>
  <c r="L242" i="3"/>
  <c r="N242" i="3" s="1"/>
  <c r="I243" i="3"/>
  <c r="K243" i="3" s="1"/>
  <c r="L243" i="3"/>
  <c r="N243" i="3" s="1"/>
  <c r="I244" i="3"/>
  <c r="K244" i="3" s="1"/>
  <c r="L244" i="3"/>
  <c r="N244" i="3" s="1"/>
  <c r="I245" i="3"/>
  <c r="K245" i="3" s="1"/>
  <c r="L245" i="3"/>
  <c r="N245" i="3" s="1"/>
  <c r="I246" i="3"/>
  <c r="K246" i="3" s="1"/>
  <c r="L246" i="3"/>
  <c r="N246" i="3" s="1"/>
  <c r="I247" i="3"/>
  <c r="K247" i="3" s="1"/>
  <c r="L247" i="3"/>
  <c r="N247" i="3" s="1"/>
  <c r="F239" i="3"/>
  <c r="H239" i="3" s="1"/>
  <c r="F240" i="3"/>
  <c r="H240" i="3" s="1"/>
  <c r="F241" i="3"/>
  <c r="H241" i="3" s="1"/>
  <c r="F242" i="3"/>
  <c r="H242" i="3" s="1"/>
  <c r="F243" i="3"/>
  <c r="H243" i="3" s="1"/>
  <c r="F244" i="3"/>
  <c r="H244" i="3" s="1"/>
  <c r="F245" i="3"/>
  <c r="H245" i="3" s="1"/>
  <c r="F246" i="3"/>
  <c r="H246" i="3" s="1"/>
  <c r="F247" i="3"/>
  <c r="H247" i="3" s="1"/>
  <c r="F238" i="3"/>
  <c r="H238" i="3" s="1"/>
  <c r="K442" i="2"/>
  <c r="M442" i="2" s="1"/>
  <c r="N442" i="2"/>
  <c r="P442" i="2" s="1"/>
  <c r="K443" i="2"/>
  <c r="M443" i="2" s="1"/>
  <c r="N443" i="2"/>
  <c r="P443" i="2" s="1"/>
  <c r="K444" i="2"/>
  <c r="M444" i="2" s="1"/>
  <c r="N444" i="2"/>
  <c r="P444" i="2" s="1"/>
  <c r="K445" i="2"/>
  <c r="M445" i="2" s="1"/>
  <c r="N445" i="2"/>
  <c r="P445" i="2" s="1"/>
  <c r="K446" i="2"/>
  <c r="M446" i="2" s="1"/>
  <c r="N446" i="2"/>
  <c r="P446" i="2" s="1"/>
  <c r="K447" i="2"/>
  <c r="M447" i="2" s="1"/>
  <c r="N447" i="2"/>
  <c r="P447" i="2" s="1"/>
  <c r="K448" i="2"/>
  <c r="M448" i="2" s="1"/>
  <c r="N448" i="2"/>
  <c r="P448" i="2" s="1"/>
  <c r="K449" i="2"/>
  <c r="M449" i="2" s="1"/>
  <c r="N449" i="2"/>
  <c r="P449" i="2" s="1"/>
  <c r="K450" i="2"/>
  <c r="M450" i="2" s="1"/>
  <c r="N450" i="2"/>
  <c r="P450" i="2" s="1"/>
  <c r="K451" i="2"/>
  <c r="M451" i="2" s="1"/>
  <c r="N451" i="2"/>
  <c r="P451" i="2" s="1"/>
  <c r="H443" i="2"/>
  <c r="J443" i="2" s="1"/>
  <c r="H444" i="2"/>
  <c r="J444" i="2" s="1"/>
  <c r="H445" i="2"/>
  <c r="J445" i="2" s="1"/>
  <c r="H446" i="2"/>
  <c r="J446" i="2" s="1"/>
  <c r="H447" i="2"/>
  <c r="J447" i="2" s="1"/>
  <c r="H448" i="2"/>
  <c r="J448" i="2" s="1"/>
  <c r="H449" i="2"/>
  <c r="J449" i="2" s="1"/>
  <c r="H450" i="2"/>
  <c r="J450" i="2" s="1"/>
  <c r="H451" i="2"/>
  <c r="J451" i="2" s="1"/>
  <c r="H442" i="2"/>
  <c r="J442" i="2" s="1"/>
  <c r="J415" i="1"/>
  <c r="L415" i="1" s="1"/>
  <c r="M415" i="1"/>
  <c r="O415" i="1" s="1"/>
  <c r="G415" i="1"/>
  <c r="I415" i="1" s="1"/>
  <c r="I487" i="1" l="1"/>
  <c r="G486" i="1"/>
  <c r="P198" i="2"/>
  <c r="P197" i="2" s="1"/>
  <c r="P196" i="2" s="1"/>
  <c r="P195" i="2" s="1"/>
  <c r="P194" i="2" s="1"/>
  <c r="M198" i="2"/>
  <c r="M197" i="2" s="1"/>
  <c r="M196" i="2" s="1"/>
  <c r="M195" i="2" s="1"/>
  <c r="M194" i="2" s="1"/>
  <c r="H197" i="2"/>
  <c r="H188" i="2" s="1"/>
  <c r="J198" i="2"/>
  <c r="J199" i="2"/>
  <c r="G456" i="1"/>
  <c r="G452" i="1" s="1"/>
  <c r="I457" i="1"/>
  <c r="M449" i="1"/>
  <c r="O449" i="1" s="1"/>
  <c r="O457" i="1"/>
  <c r="J449" i="1"/>
  <c r="L449" i="1" s="1"/>
  <c r="L457" i="1"/>
  <c r="M440" i="2"/>
  <c r="M439" i="2" s="1"/>
  <c r="M438" i="2" s="1"/>
  <c r="M437" i="2" s="1"/>
  <c r="P440" i="2"/>
  <c r="P439" i="2" s="1"/>
  <c r="P438" i="2" s="1"/>
  <c r="P437" i="2" s="1"/>
  <c r="J440" i="2"/>
  <c r="J439" i="2" s="1"/>
  <c r="J438" i="2" s="1"/>
  <c r="J437" i="2" s="1"/>
  <c r="N236" i="3"/>
  <c r="N235" i="3" s="1"/>
  <c r="N234" i="3" s="1"/>
  <c r="N230" i="3" s="1"/>
  <c r="F382" i="3"/>
  <c r="F381" i="3" s="1"/>
  <c r="H383" i="3"/>
  <c r="H382" i="3" s="1"/>
  <c r="H381" i="3" s="1"/>
  <c r="K440" i="2"/>
  <c r="H440" i="2"/>
  <c r="N440" i="2"/>
  <c r="F236" i="3"/>
  <c r="H236" i="3" s="1"/>
  <c r="H235" i="3" s="1"/>
  <c r="H234" i="3" s="1"/>
  <c r="L236" i="3"/>
  <c r="I236" i="3"/>
  <c r="K236" i="3" s="1"/>
  <c r="K235" i="3" s="1"/>
  <c r="K234" i="3" s="1"/>
  <c r="K230" i="3" s="1"/>
  <c r="I189" i="3"/>
  <c r="L189" i="3"/>
  <c r="F189" i="3"/>
  <c r="K167" i="2"/>
  <c r="N167" i="2"/>
  <c r="H167" i="2"/>
  <c r="K164" i="2"/>
  <c r="N164" i="2"/>
  <c r="H164" i="2"/>
  <c r="M367" i="1"/>
  <c r="J367" i="1"/>
  <c r="G367" i="1"/>
  <c r="M364" i="1"/>
  <c r="J364" i="1"/>
  <c r="G364" i="1"/>
  <c r="I174" i="3"/>
  <c r="L174" i="3"/>
  <c r="I176" i="3"/>
  <c r="L176" i="3"/>
  <c r="F174" i="3"/>
  <c r="K159" i="2"/>
  <c r="K158" i="2" s="1"/>
  <c r="N159" i="2"/>
  <c r="N158" i="2" s="1"/>
  <c r="K161" i="2"/>
  <c r="N161" i="2"/>
  <c r="H159" i="2"/>
  <c r="H158" i="2" s="1"/>
  <c r="M352" i="1"/>
  <c r="O352" i="1" s="1"/>
  <c r="J352" i="1"/>
  <c r="L352" i="1" s="1"/>
  <c r="J197" i="2" l="1"/>
  <c r="J188" i="2" s="1"/>
  <c r="H196" i="2"/>
  <c r="J196" i="2" s="1"/>
  <c r="I456" i="1"/>
  <c r="M363" i="1"/>
  <c r="O363" i="1" s="1"/>
  <c r="O364" i="1"/>
  <c r="H162" i="2"/>
  <c r="J164" i="2"/>
  <c r="N165" i="2"/>
  <c r="P167" i="2"/>
  <c r="K160" i="2"/>
  <c r="K157" i="2" s="1"/>
  <c r="M161" i="2"/>
  <c r="M160" i="2" s="1"/>
  <c r="M157" i="2" s="1"/>
  <c r="J366" i="1"/>
  <c r="L366" i="1" s="1"/>
  <c r="L367" i="1"/>
  <c r="N160" i="2"/>
  <c r="N157" i="2" s="1"/>
  <c r="P161" i="2"/>
  <c r="P160" i="2" s="1"/>
  <c r="P157" i="2" s="1"/>
  <c r="G366" i="1"/>
  <c r="I366" i="1" s="1"/>
  <c r="I367" i="1"/>
  <c r="N163" i="2"/>
  <c r="P164" i="2"/>
  <c r="K165" i="2"/>
  <c r="M167" i="2"/>
  <c r="G363" i="1"/>
  <c r="I363" i="1" s="1"/>
  <c r="I364" i="1"/>
  <c r="K162" i="2"/>
  <c r="M164" i="2"/>
  <c r="J363" i="1"/>
  <c r="L363" i="1" s="1"/>
  <c r="L364" i="1"/>
  <c r="M366" i="1"/>
  <c r="O366" i="1" s="1"/>
  <c r="O367" i="1"/>
  <c r="H165" i="2"/>
  <c r="J167" i="2"/>
  <c r="F173" i="3"/>
  <c r="H174" i="3"/>
  <c r="H173" i="3" s="1"/>
  <c r="F188" i="3"/>
  <c r="F187" i="3" s="1"/>
  <c r="H189" i="3"/>
  <c r="H188" i="3" s="1"/>
  <c r="H187" i="3" s="1"/>
  <c r="L175" i="3"/>
  <c r="N175" i="3" s="1"/>
  <c r="N176" i="3"/>
  <c r="I175" i="3"/>
  <c r="K175" i="3" s="1"/>
  <c r="K176" i="3"/>
  <c r="I188" i="3"/>
  <c r="I187" i="3" s="1"/>
  <c r="K189" i="3"/>
  <c r="K188" i="3" s="1"/>
  <c r="K187" i="3" s="1"/>
  <c r="I173" i="3"/>
  <c r="K174" i="3"/>
  <c r="K173" i="3" s="1"/>
  <c r="L188" i="3"/>
  <c r="N189" i="3"/>
  <c r="L173" i="3"/>
  <c r="N174" i="3"/>
  <c r="N173" i="3" s="1"/>
  <c r="N166" i="2"/>
  <c r="N162" i="2"/>
  <c r="H166" i="2"/>
  <c r="K166" i="2"/>
  <c r="H163" i="2"/>
  <c r="K163" i="2"/>
  <c r="G315" i="1"/>
  <c r="I315" i="1" s="1"/>
  <c r="I107" i="3"/>
  <c r="L107" i="3"/>
  <c r="F107" i="3"/>
  <c r="K136" i="2"/>
  <c r="M136" i="2" s="1"/>
  <c r="M135" i="2" s="1"/>
  <c r="N136" i="2"/>
  <c r="P136" i="2" s="1"/>
  <c r="P135" i="2" s="1"/>
  <c r="K138" i="2"/>
  <c r="M138" i="2" s="1"/>
  <c r="N138" i="2"/>
  <c r="P138" i="2" s="1"/>
  <c r="H138" i="2"/>
  <c r="J138" i="2" s="1"/>
  <c r="M291" i="1"/>
  <c r="O291" i="1" s="1"/>
  <c r="P137" i="2" s="1"/>
  <c r="J291" i="1"/>
  <c r="L291" i="1" s="1"/>
  <c r="M137" i="2" s="1"/>
  <c r="G291" i="1"/>
  <c r="I291" i="1" s="1"/>
  <c r="J137" i="2" s="1"/>
  <c r="M280" i="1"/>
  <c r="O280" i="1" s="1"/>
  <c r="H195" i="2" l="1"/>
  <c r="G451" i="1"/>
  <c r="I452" i="1"/>
  <c r="L172" i="3"/>
  <c r="N172" i="3"/>
  <c r="P134" i="2"/>
  <c r="J166" i="2"/>
  <c r="J165" i="2"/>
  <c r="P162" i="2"/>
  <c r="P163" i="2"/>
  <c r="J162" i="2"/>
  <c r="J163" i="2"/>
  <c r="M163" i="2"/>
  <c r="M162" i="2"/>
  <c r="M166" i="2"/>
  <c r="M165" i="2"/>
  <c r="P166" i="2"/>
  <c r="P165" i="2"/>
  <c r="M134" i="2"/>
  <c r="L106" i="3"/>
  <c r="N106" i="3" s="1"/>
  <c r="N107" i="3"/>
  <c r="I106" i="3"/>
  <c r="K107" i="3"/>
  <c r="K106" i="3" s="1"/>
  <c r="I172" i="3"/>
  <c r="K172" i="3"/>
  <c r="F106" i="3"/>
  <c r="H107" i="3"/>
  <c r="H106" i="3" s="1"/>
  <c r="L187" i="3"/>
  <c r="N187" i="3" s="1"/>
  <c r="N188" i="3"/>
  <c r="K137" i="2"/>
  <c r="H137" i="2"/>
  <c r="N137" i="2"/>
  <c r="H194" i="2" l="1"/>
  <c r="J195" i="2"/>
  <c r="J194" i="2" s="1"/>
  <c r="I451" i="1"/>
  <c r="I276" i="3"/>
  <c r="K276" i="3" s="1"/>
  <c r="L276" i="3"/>
  <c r="N276" i="3" s="1"/>
  <c r="F276" i="3"/>
  <c r="H276" i="3" s="1"/>
  <c r="I271" i="3"/>
  <c r="K271" i="3" s="1"/>
  <c r="L271" i="3"/>
  <c r="N271" i="3" s="1"/>
  <c r="F271" i="3"/>
  <c r="H271" i="3" s="1"/>
  <c r="J22" i="1"/>
  <c r="L22" i="1" s="1"/>
  <c r="M22" i="1"/>
  <c r="O22" i="1" s="1"/>
  <c r="G22" i="1"/>
  <c r="I22" i="1" s="1"/>
  <c r="J81" i="1"/>
  <c r="M81" i="1"/>
  <c r="G81" i="1"/>
  <c r="H185" i="2" l="1"/>
  <c r="J185" i="2"/>
  <c r="G80" i="1"/>
  <c r="I80" i="1" s="1"/>
  <c r="I81" i="1"/>
  <c r="G443" i="1"/>
  <c r="G442" i="1" s="1"/>
  <c r="G433" i="1" s="1"/>
  <c r="I444" i="1"/>
  <c r="M80" i="1"/>
  <c r="O80" i="1" s="1"/>
  <c r="O81" i="1"/>
  <c r="J80" i="1"/>
  <c r="L81" i="1"/>
  <c r="K223" i="2"/>
  <c r="M223" i="2" s="1"/>
  <c r="N223" i="2"/>
  <c r="P223" i="2" s="1"/>
  <c r="H223" i="2"/>
  <c r="J223" i="2" s="1"/>
  <c r="K239" i="2"/>
  <c r="M239" i="2" s="1"/>
  <c r="N239" i="2"/>
  <c r="P239" i="2" s="1"/>
  <c r="H239" i="2"/>
  <c r="J239" i="2" s="1"/>
  <c r="J27" i="1"/>
  <c r="L27" i="1" s="1"/>
  <c r="M27" i="1"/>
  <c r="O27" i="1" s="1"/>
  <c r="G27" i="1"/>
  <c r="I27" i="1" s="1"/>
  <c r="I443" i="1" l="1"/>
  <c r="I442" i="1" s="1"/>
  <c r="I433" i="1" s="1"/>
  <c r="L80" i="1"/>
  <c r="I116" i="3"/>
  <c r="L116" i="3"/>
  <c r="F116" i="3"/>
  <c r="F115" i="3" s="1"/>
  <c r="F114" i="3" s="1"/>
  <c r="K479" i="2"/>
  <c r="K478" i="2" s="1"/>
  <c r="K477" i="2" s="1"/>
  <c r="K476" i="2" s="1"/>
  <c r="N479" i="2"/>
  <c r="N478" i="2" s="1"/>
  <c r="N477" i="2" s="1"/>
  <c r="N476" i="2" s="1"/>
  <c r="H479" i="2"/>
  <c r="H478" i="2" s="1"/>
  <c r="H477" i="2" s="1"/>
  <c r="H476" i="2" s="1"/>
  <c r="M134" i="1"/>
  <c r="J134" i="1"/>
  <c r="G134" i="1"/>
  <c r="G432" i="1" l="1"/>
  <c r="I432" i="1"/>
  <c r="M133" i="1"/>
  <c r="O134" i="1"/>
  <c r="G133" i="1"/>
  <c r="I134" i="1"/>
  <c r="J133" i="1"/>
  <c r="L134" i="1"/>
  <c r="L115" i="3"/>
  <c r="L114" i="3" s="1"/>
  <c r="N116" i="3"/>
  <c r="N115" i="3" s="1"/>
  <c r="N114" i="3" s="1"/>
  <c r="I115" i="3"/>
  <c r="I114" i="3" s="1"/>
  <c r="K116" i="3"/>
  <c r="K115" i="3" s="1"/>
  <c r="K114" i="3" s="1"/>
  <c r="I406" i="3"/>
  <c r="L406" i="3"/>
  <c r="F406" i="3"/>
  <c r="I400" i="3"/>
  <c r="L400" i="3"/>
  <c r="F400" i="3"/>
  <c r="N380" i="2"/>
  <c r="P380" i="2" s="1"/>
  <c r="P379" i="2" s="1"/>
  <c r="P378" i="2" s="1"/>
  <c r="K338" i="2"/>
  <c r="K337" i="2" s="1"/>
  <c r="K336" i="2" s="1"/>
  <c r="N338" i="2"/>
  <c r="N337" i="2" s="1"/>
  <c r="N336" i="2" s="1"/>
  <c r="H338" i="2"/>
  <c r="H337" i="2" s="1"/>
  <c r="H336" i="2" s="1"/>
  <c r="K335" i="2"/>
  <c r="N335" i="2"/>
  <c r="H335" i="2"/>
  <c r="M187" i="1"/>
  <c r="J187" i="1"/>
  <c r="G187" i="1"/>
  <c r="M190" i="1"/>
  <c r="J190" i="1"/>
  <c r="G190" i="1"/>
  <c r="J186" i="1" l="1"/>
  <c r="L186" i="1" s="1"/>
  <c r="L187" i="1"/>
  <c r="G186" i="1"/>
  <c r="I186" i="1" s="1"/>
  <c r="I187" i="1"/>
  <c r="G189" i="1"/>
  <c r="I189" i="1" s="1"/>
  <c r="I190" i="1"/>
  <c r="J189" i="1"/>
  <c r="L189" i="1" s="1"/>
  <c r="L190" i="1"/>
  <c r="M186" i="1"/>
  <c r="O186" i="1" s="1"/>
  <c r="O187" i="1"/>
  <c r="M189" i="1"/>
  <c r="O189" i="1" s="1"/>
  <c r="O190" i="1"/>
  <c r="G132" i="1"/>
  <c r="I132" i="1" s="1"/>
  <c r="I133" i="1"/>
  <c r="H334" i="2"/>
  <c r="H333" i="2" s="1"/>
  <c r="J335" i="2"/>
  <c r="J334" i="2" s="1"/>
  <c r="J333" i="2" s="1"/>
  <c r="K334" i="2"/>
  <c r="K333" i="2" s="1"/>
  <c r="M335" i="2"/>
  <c r="M334" i="2" s="1"/>
  <c r="M333" i="2" s="1"/>
  <c r="N334" i="2"/>
  <c r="N333" i="2" s="1"/>
  <c r="P335" i="2"/>
  <c r="P334" i="2" s="1"/>
  <c r="P333" i="2" s="1"/>
  <c r="J132" i="1"/>
  <c r="L132" i="1" s="1"/>
  <c r="K113" i="3" s="1"/>
  <c r="K112" i="3" s="1"/>
  <c r="K111" i="3" s="1"/>
  <c r="L133" i="1"/>
  <c r="M132" i="1"/>
  <c r="O132" i="1" s="1"/>
  <c r="O133" i="1"/>
  <c r="L399" i="3"/>
  <c r="L398" i="3" s="1"/>
  <c r="N400" i="3"/>
  <c r="N399" i="3" s="1"/>
  <c r="N398" i="3" s="1"/>
  <c r="I399" i="3"/>
  <c r="I398" i="3" s="1"/>
  <c r="K400" i="3"/>
  <c r="K399" i="3" s="1"/>
  <c r="K398" i="3" s="1"/>
  <c r="F405" i="3"/>
  <c r="F404" i="3" s="1"/>
  <c r="H406" i="3"/>
  <c r="H405" i="3" s="1"/>
  <c r="H404" i="3" s="1"/>
  <c r="F402" i="3"/>
  <c r="F401" i="3" s="1"/>
  <c r="H402" i="3"/>
  <c r="H401" i="3" s="1"/>
  <c r="L405" i="3"/>
  <c r="L404" i="3" s="1"/>
  <c r="N406" i="3"/>
  <c r="N405" i="3" s="1"/>
  <c r="N404" i="3" s="1"/>
  <c r="I402" i="3"/>
  <c r="I401" i="3" s="1"/>
  <c r="K402" i="3"/>
  <c r="K401" i="3" s="1"/>
  <c r="F399" i="3"/>
  <c r="F398" i="3" s="1"/>
  <c r="H400" i="3"/>
  <c r="H399" i="3" s="1"/>
  <c r="H398" i="3" s="1"/>
  <c r="L402" i="3"/>
  <c r="L401" i="3" s="1"/>
  <c r="N402" i="3"/>
  <c r="N401" i="3" s="1"/>
  <c r="I405" i="3"/>
  <c r="I404" i="3" s="1"/>
  <c r="K406" i="3"/>
  <c r="K405" i="3" s="1"/>
  <c r="K404" i="3" s="1"/>
  <c r="M181" i="1"/>
  <c r="J181" i="1"/>
  <c r="G181" i="1"/>
  <c r="J180" i="1" l="1"/>
  <c r="L180" i="1" s="1"/>
  <c r="L181" i="1"/>
  <c r="M180" i="1"/>
  <c r="O180" i="1" s="1"/>
  <c r="O181" i="1"/>
  <c r="G180" i="1"/>
  <c r="I180" i="1" s="1"/>
  <c r="I181" i="1"/>
  <c r="J59" i="1"/>
  <c r="L59" i="1" s="1"/>
  <c r="M59" i="1"/>
  <c r="O59" i="1" s="1"/>
  <c r="G59" i="1"/>
  <c r="I59" i="1" s="1"/>
  <c r="J157" i="1"/>
  <c r="L157" i="1" s="1"/>
  <c r="M157" i="1"/>
  <c r="O157" i="1" s="1"/>
  <c r="G157" i="1"/>
  <c r="I157" i="1" s="1"/>
  <c r="J221" i="1"/>
  <c r="L221" i="1" s="1"/>
  <c r="M221" i="1"/>
  <c r="O221" i="1" s="1"/>
  <c r="G221" i="1"/>
  <c r="I221" i="1" s="1"/>
  <c r="J489" i="1" l="1"/>
  <c r="J484" i="1"/>
  <c r="L484" i="1" s="1"/>
  <c r="J483" i="1"/>
  <c r="J479" i="1"/>
  <c r="J475" i="1"/>
  <c r="J468" i="1"/>
  <c r="J464" i="1"/>
  <c r="J448" i="1"/>
  <c r="J414" i="1"/>
  <c r="J404" i="1"/>
  <c r="J399" i="1"/>
  <c r="J395" i="1"/>
  <c r="J381" i="1"/>
  <c r="J378" i="1"/>
  <c r="J373" i="1"/>
  <c r="J358" i="1"/>
  <c r="J354" i="1"/>
  <c r="J349" i="1"/>
  <c r="J346" i="1"/>
  <c r="J339" i="1"/>
  <c r="J332" i="1"/>
  <c r="J315" i="1"/>
  <c r="L311" i="1"/>
  <c r="L309" i="1"/>
  <c r="L307" i="1"/>
  <c r="J302" i="1"/>
  <c r="J297" i="1"/>
  <c r="J294" i="1"/>
  <c r="J289" i="1"/>
  <c r="J286" i="1"/>
  <c r="J283" i="1"/>
  <c r="J280" i="1"/>
  <c r="L280" i="1" s="1"/>
  <c r="J278" i="1"/>
  <c r="L278" i="1" s="1"/>
  <c r="J274" i="1"/>
  <c r="J249" i="1"/>
  <c r="J246" i="1"/>
  <c r="L246" i="1" s="1"/>
  <c r="J244" i="1"/>
  <c r="L244" i="1" s="1"/>
  <c r="J242" i="1"/>
  <c r="L242" i="1" s="1"/>
  <c r="J239" i="1"/>
  <c r="J521" i="1"/>
  <c r="J518" i="1"/>
  <c r="L518" i="1" s="1"/>
  <c r="J516" i="1"/>
  <c r="L516" i="1" s="1"/>
  <c r="J513" i="1"/>
  <c r="J507" i="1"/>
  <c r="L507" i="1" s="1"/>
  <c r="J505" i="1"/>
  <c r="L505" i="1" s="1"/>
  <c r="J503" i="1"/>
  <c r="L503" i="1" s="1"/>
  <c r="J499" i="1"/>
  <c r="J143" i="1"/>
  <c r="J139" i="1"/>
  <c r="J130" i="1"/>
  <c r="J126" i="1"/>
  <c r="L126" i="1" s="1"/>
  <c r="J124" i="1"/>
  <c r="L124" i="1" s="1"/>
  <c r="J122" i="1"/>
  <c r="L122" i="1" s="1"/>
  <c r="J116" i="1"/>
  <c r="J115" i="1" s="1"/>
  <c r="J111" i="1"/>
  <c r="J108" i="1"/>
  <c r="L108" i="1" s="1"/>
  <c r="K371" i="3" s="1"/>
  <c r="J106" i="1"/>
  <c r="L106" i="1" s="1"/>
  <c r="K369" i="3" s="1"/>
  <c r="J104" i="1"/>
  <c r="L104" i="1" s="1"/>
  <c r="J102" i="1"/>
  <c r="L102" i="1" s="1"/>
  <c r="J99" i="1"/>
  <c r="L99" i="1" s="1"/>
  <c r="J97" i="1"/>
  <c r="L97" i="1" s="1"/>
  <c r="J92" i="1"/>
  <c r="J88" i="1"/>
  <c r="J85" i="1"/>
  <c r="J74" i="1"/>
  <c r="J66" i="1"/>
  <c r="J62" i="1"/>
  <c r="J58" i="1"/>
  <c r="L58" i="1" s="1"/>
  <c r="J55" i="1"/>
  <c r="J52" i="1"/>
  <c r="J48" i="1"/>
  <c r="J44" i="1"/>
  <c r="J39" i="1"/>
  <c r="J31" i="1"/>
  <c r="J26" i="1"/>
  <c r="L26" i="1" s="1"/>
  <c r="J21" i="1"/>
  <c r="L21" i="1" s="1"/>
  <c r="J17" i="1"/>
  <c r="M116" i="1"/>
  <c r="M111" i="1"/>
  <c r="O111" i="1" s="1"/>
  <c r="M108" i="1"/>
  <c r="O108" i="1" s="1"/>
  <c r="N371" i="3" s="1"/>
  <c r="M106" i="1"/>
  <c r="O106" i="1" s="1"/>
  <c r="N369" i="3" s="1"/>
  <c r="M104" i="1"/>
  <c r="O104" i="1" s="1"/>
  <c r="M102" i="1"/>
  <c r="O102" i="1" s="1"/>
  <c r="M99" i="1"/>
  <c r="O99" i="1" s="1"/>
  <c r="M97" i="1"/>
  <c r="O97" i="1" s="1"/>
  <c r="M92" i="1"/>
  <c r="O92" i="1" s="1"/>
  <c r="M88" i="1"/>
  <c r="O88" i="1" s="1"/>
  <c r="M85" i="1"/>
  <c r="O85" i="1" s="1"/>
  <c r="M74" i="1"/>
  <c r="O74" i="1" s="1"/>
  <c r="M66" i="1"/>
  <c r="O66" i="1" s="1"/>
  <c r="M62" i="1"/>
  <c r="O62" i="1" s="1"/>
  <c r="M55" i="1"/>
  <c r="O55" i="1" s="1"/>
  <c r="M52" i="1"/>
  <c r="O52" i="1" s="1"/>
  <c r="M48" i="1"/>
  <c r="O48" i="1" s="1"/>
  <c r="M44" i="1"/>
  <c r="O44" i="1" s="1"/>
  <c r="M39" i="1"/>
  <c r="O39" i="1" s="1"/>
  <c r="M31" i="1"/>
  <c r="O31" i="1" s="1"/>
  <c r="M17" i="1"/>
  <c r="O17" i="1" s="1"/>
  <c r="O116" i="1" l="1"/>
  <c r="O115" i="1" s="1"/>
  <c r="M115" i="1"/>
  <c r="J43" i="1"/>
  <c r="L43" i="1" s="1"/>
  <c r="L44" i="1"/>
  <c r="J84" i="1"/>
  <c r="L84" i="1" s="1"/>
  <c r="L85" i="1"/>
  <c r="J520" i="1"/>
  <c r="L520" i="1" s="1"/>
  <c r="L521" i="1"/>
  <c r="J394" i="1"/>
  <c r="L395" i="1"/>
  <c r="J447" i="1"/>
  <c r="L447" i="1" s="1"/>
  <c r="L448" i="1"/>
  <c r="J478" i="1"/>
  <c r="L478" i="1" s="1"/>
  <c r="L479" i="1"/>
  <c r="J47" i="1"/>
  <c r="L47" i="1" s="1"/>
  <c r="L48" i="1"/>
  <c r="J61" i="1"/>
  <c r="L61" i="1" s="1"/>
  <c r="L62" i="1"/>
  <c r="J87" i="1"/>
  <c r="L87" i="1" s="1"/>
  <c r="L88" i="1"/>
  <c r="J110" i="1"/>
  <c r="L110" i="1" s="1"/>
  <c r="L111" i="1"/>
  <c r="J498" i="1"/>
  <c r="L499" i="1"/>
  <c r="J512" i="1"/>
  <c r="L512" i="1" s="1"/>
  <c r="L513" i="1"/>
  <c r="J248" i="1"/>
  <c r="L248" i="1" s="1"/>
  <c r="L249" i="1"/>
  <c r="J282" i="1"/>
  <c r="L282" i="1" s="1"/>
  <c r="L283" i="1"/>
  <c r="J296" i="1"/>
  <c r="L296" i="1" s="1"/>
  <c r="L297" i="1"/>
  <c r="J345" i="1"/>
  <c r="L345" i="1" s="1"/>
  <c r="L346" i="1"/>
  <c r="J398" i="1"/>
  <c r="L398" i="1" s="1"/>
  <c r="L399" i="1"/>
  <c r="J463" i="1"/>
  <c r="L464" i="1"/>
  <c r="J482" i="1"/>
  <c r="L483" i="1"/>
  <c r="J51" i="1"/>
  <c r="L51" i="1" s="1"/>
  <c r="L52" i="1"/>
  <c r="J65" i="1"/>
  <c r="L65" i="1" s="1"/>
  <c r="L66" i="1"/>
  <c r="J91" i="1"/>
  <c r="L92" i="1"/>
  <c r="J301" i="1"/>
  <c r="J300" i="1" s="1"/>
  <c r="L302" i="1"/>
  <c r="J348" i="1"/>
  <c r="L348" i="1" s="1"/>
  <c r="L349" i="1"/>
  <c r="J401" i="1"/>
  <c r="L401" i="1" s="1"/>
  <c r="L404" i="1"/>
  <c r="J467" i="1"/>
  <c r="L467" i="1" s="1"/>
  <c r="L468" i="1"/>
  <c r="J16" i="1"/>
  <c r="L17" i="1"/>
  <c r="J38" i="1"/>
  <c r="L39" i="1"/>
  <c r="J54" i="1"/>
  <c r="L54" i="1" s="1"/>
  <c r="L55" i="1"/>
  <c r="J73" i="1"/>
  <c r="L73" i="1" s="1"/>
  <c r="L74" i="1"/>
  <c r="J288" i="1"/>
  <c r="L288" i="1" s="1"/>
  <c r="L289" i="1"/>
  <c r="J351" i="1"/>
  <c r="L351" i="1" s="1"/>
  <c r="L354" i="1"/>
  <c r="J474" i="1"/>
  <c r="L475" i="1"/>
  <c r="J488" i="1"/>
  <c r="L489" i="1"/>
  <c r="J273" i="1"/>
  <c r="L274" i="1"/>
  <c r="L314" i="1"/>
  <c r="L315" i="1"/>
  <c r="J142" i="1"/>
  <c r="L143" i="1"/>
  <c r="J293" i="1"/>
  <c r="L293" i="1" s="1"/>
  <c r="L294" i="1"/>
  <c r="J338" i="1"/>
  <c r="L339" i="1"/>
  <c r="J357" i="1"/>
  <c r="L358" i="1"/>
  <c r="J129" i="1"/>
  <c r="L130" i="1"/>
  <c r="J238" i="1"/>
  <c r="L238" i="1" s="1"/>
  <c r="L239" i="1"/>
  <c r="J372" i="1"/>
  <c r="L372" i="1" s="1"/>
  <c r="L373" i="1"/>
  <c r="J30" i="1"/>
  <c r="L30" i="1" s="1"/>
  <c r="L31" i="1"/>
  <c r="L116" i="1"/>
  <c r="L115" i="1" s="1"/>
  <c r="J285" i="1"/>
  <c r="L285" i="1" s="1"/>
  <c r="L286" i="1"/>
  <c r="J377" i="1"/>
  <c r="L377" i="1" s="1"/>
  <c r="L378" i="1"/>
  <c r="J138" i="1"/>
  <c r="L139" i="1"/>
  <c r="J331" i="1"/>
  <c r="L332" i="1"/>
  <c r="J380" i="1"/>
  <c r="L380" i="1" s="1"/>
  <c r="L381" i="1"/>
  <c r="J413" i="1"/>
  <c r="L414" i="1"/>
  <c r="J277" i="1"/>
  <c r="L277" i="1" s="1"/>
  <c r="J515" i="1"/>
  <c r="M26" i="1"/>
  <c r="O26" i="1" s="1"/>
  <c r="J96" i="1"/>
  <c r="L96" i="1" s="1"/>
  <c r="J121" i="1"/>
  <c r="J101" i="1"/>
  <c r="L101" i="1" s="1"/>
  <c r="M30" i="1"/>
  <c r="O30" i="1" s="1"/>
  <c r="J306" i="1"/>
  <c r="L306" i="1" s="1"/>
  <c r="J241" i="1"/>
  <c r="M110" i="1"/>
  <c r="O110" i="1" s="1"/>
  <c r="M16" i="1"/>
  <c r="O16" i="1" s="1"/>
  <c r="M21" i="1"/>
  <c r="O21" i="1" s="1"/>
  <c r="M47" i="1"/>
  <c r="O47" i="1" s="1"/>
  <c r="M54" i="1"/>
  <c r="M58" i="1"/>
  <c r="O58" i="1" s="1"/>
  <c r="M65" i="1"/>
  <c r="O65" i="1" s="1"/>
  <c r="M84" i="1"/>
  <c r="O84" i="1" s="1"/>
  <c r="M96" i="1"/>
  <c r="O96" i="1" s="1"/>
  <c r="J502" i="1"/>
  <c r="M87" i="1"/>
  <c r="O87" i="1" s="1"/>
  <c r="M38" i="1"/>
  <c r="O38" i="1" s="1"/>
  <c r="M43" i="1"/>
  <c r="O43" i="1" s="1"/>
  <c r="M51" i="1"/>
  <c r="O51" i="1" s="1"/>
  <c r="M61" i="1"/>
  <c r="O61" i="1" s="1"/>
  <c r="M73" i="1"/>
  <c r="O73" i="1" s="1"/>
  <c r="M91" i="1"/>
  <c r="O91" i="1" s="1"/>
  <c r="M101" i="1"/>
  <c r="O101" i="1" s="1"/>
  <c r="J226" i="1"/>
  <c r="J223" i="1"/>
  <c r="L223" i="1" s="1"/>
  <c r="J216" i="1"/>
  <c r="L216" i="1" s="1"/>
  <c r="J214" i="1"/>
  <c r="L214" i="1" s="1"/>
  <c r="J211" i="1"/>
  <c r="L211" i="1" s="1"/>
  <c r="J209" i="1"/>
  <c r="L209" i="1" s="1"/>
  <c r="J207" i="1"/>
  <c r="L207" i="1" s="1"/>
  <c r="J203" i="1"/>
  <c r="J200" i="1"/>
  <c r="J193" i="1"/>
  <c r="J178" i="1"/>
  <c r="J175" i="1"/>
  <c r="J172" i="1"/>
  <c r="J169" i="1"/>
  <c r="L169" i="1" s="1"/>
  <c r="J168" i="1"/>
  <c r="L168" i="1" s="1"/>
  <c r="J166" i="1"/>
  <c r="J161" i="1"/>
  <c r="L161" i="1" s="1"/>
  <c r="J159" i="1"/>
  <c r="L159" i="1" s="1"/>
  <c r="J153" i="1"/>
  <c r="J149" i="1"/>
  <c r="M226" i="1"/>
  <c r="M223" i="1"/>
  <c r="O223" i="1" s="1"/>
  <c r="M216" i="1"/>
  <c r="O216" i="1" s="1"/>
  <c r="M214" i="1"/>
  <c r="O214" i="1" s="1"/>
  <c r="M211" i="1"/>
  <c r="O211" i="1" s="1"/>
  <c r="M209" i="1"/>
  <c r="O209" i="1" s="1"/>
  <c r="M207" i="1"/>
  <c r="O207" i="1" s="1"/>
  <c r="M203" i="1"/>
  <c r="O203" i="1" s="1"/>
  <c r="M200" i="1"/>
  <c r="O200" i="1" s="1"/>
  <c r="M193" i="1"/>
  <c r="O193" i="1" s="1"/>
  <c r="M178" i="1"/>
  <c r="O178" i="1" s="1"/>
  <c r="M175" i="1"/>
  <c r="O175" i="1" s="1"/>
  <c r="M172" i="1"/>
  <c r="O172" i="1" s="1"/>
  <c r="M169" i="1"/>
  <c r="O169" i="1" s="1"/>
  <c r="M166" i="1"/>
  <c r="O166" i="1" s="1"/>
  <c r="M161" i="1"/>
  <c r="O161" i="1" s="1"/>
  <c r="M159" i="1"/>
  <c r="O159" i="1" s="1"/>
  <c r="M153" i="1"/>
  <c r="O153" i="1" s="1"/>
  <c r="M149" i="1"/>
  <c r="O149" i="1" s="1"/>
  <c r="J344" i="1" l="1"/>
  <c r="L344" i="1" s="1"/>
  <c r="J83" i="1"/>
  <c r="L83" i="1" s="1"/>
  <c r="J25" i="1"/>
  <c r="J20" i="1" s="1"/>
  <c r="L20" i="1" s="1"/>
  <c r="L301" i="1"/>
  <c r="L357" i="1"/>
  <c r="L356" i="1" s="1"/>
  <c r="J356" i="1"/>
  <c r="J42" i="1"/>
  <c r="L42" i="1" s="1"/>
  <c r="J487" i="1"/>
  <c r="L488" i="1"/>
  <c r="L38" i="1"/>
  <c r="J37" i="1"/>
  <c r="J90" i="1"/>
  <c r="L90" i="1" s="1"/>
  <c r="L91" i="1"/>
  <c r="J462" i="1"/>
  <c r="L463" i="1"/>
  <c r="J393" i="1"/>
  <c r="L394" i="1"/>
  <c r="M225" i="1"/>
  <c r="O225" i="1" s="1"/>
  <c r="O226" i="1"/>
  <c r="J199" i="1"/>
  <c r="L199" i="1" s="1"/>
  <c r="L200" i="1"/>
  <c r="J225" i="1"/>
  <c r="L225" i="1" s="1"/>
  <c r="L226" i="1"/>
  <c r="J501" i="1"/>
  <c r="L502" i="1"/>
  <c r="J511" i="1"/>
  <c r="L515" i="1"/>
  <c r="J237" i="1"/>
  <c r="L237" i="1" s="1"/>
  <c r="L241" i="1"/>
  <c r="J120" i="1"/>
  <c r="L120" i="1" s="1"/>
  <c r="L121" i="1"/>
  <c r="J473" i="1"/>
  <c r="L474" i="1"/>
  <c r="J15" i="1"/>
  <c r="L16" i="1"/>
  <c r="J481" i="1"/>
  <c r="L481" i="1" s="1"/>
  <c r="L482" i="1"/>
  <c r="J497" i="1"/>
  <c r="L497" i="1" s="1"/>
  <c r="L498" i="1"/>
  <c r="J305" i="1"/>
  <c r="J304" i="1" s="1"/>
  <c r="J276" i="1"/>
  <c r="L276" i="1" s="1"/>
  <c r="O54" i="1"/>
  <c r="J376" i="1"/>
  <c r="L376" i="1" s="1"/>
  <c r="J177" i="1"/>
  <c r="L177" i="1" s="1"/>
  <c r="L178" i="1"/>
  <c r="J192" i="1"/>
  <c r="L192" i="1" s="1"/>
  <c r="L193" i="1"/>
  <c r="J171" i="1"/>
  <c r="L171" i="1" s="1"/>
  <c r="L172" i="1"/>
  <c r="J148" i="1"/>
  <c r="L148" i="1" s="1"/>
  <c r="L149" i="1"/>
  <c r="J165" i="1"/>
  <c r="L166" i="1"/>
  <c r="J174" i="1"/>
  <c r="L174" i="1" s="1"/>
  <c r="L175" i="1"/>
  <c r="J202" i="1"/>
  <c r="L202" i="1" s="1"/>
  <c r="L203" i="1"/>
  <c r="J137" i="1"/>
  <c r="L138" i="1"/>
  <c r="J114" i="1"/>
  <c r="J299" i="1"/>
  <c r="L299" i="1" s="1"/>
  <c r="L300" i="1"/>
  <c r="J152" i="1"/>
  <c r="L152" i="1" s="1"/>
  <c r="L153" i="1"/>
  <c r="J409" i="1"/>
  <c r="L409" i="1" s="1"/>
  <c r="L413" i="1"/>
  <c r="J330" i="1"/>
  <c r="L330" i="1" s="1"/>
  <c r="L331" i="1"/>
  <c r="J128" i="1"/>
  <c r="L128" i="1" s="1"/>
  <c r="L129" i="1"/>
  <c r="J337" i="1"/>
  <c r="L337" i="1" s="1"/>
  <c r="L338" i="1"/>
  <c r="J141" i="1"/>
  <c r="L141" i="1" s="1"/>
  <c r="L142" i="1"/>
  <c r="J272" i="1"/>
  <c r="L272" i="1" s="1"/>
  <c r="L273" i="1"/>
  <c r="M177" i="1"/>
  <c r="O177" i="1" s="1"/>
  <c r="M192" i="1"/>
  <c r="O192" i="1" s="1"/>
  <c r="M171" i="1"/>
  <c r="O171" i="1" s="1"/>
  <c r="M152" i="1"/>
  <c r="O152" i="1" s="1"/>
  <c r="M165" i="1"/>
  <c r="M25" i="1"/>
  <c r="J95" i="1"/>
  <c r="L95" i="1" s="1"/>
  <c r="M95" i="1"/>
  <c r="O95" i="1" s="1"/>
  <c r="J151" i="1"/>
  <c r="J156" i="1"/>
  <c r="J206" i="1"/>
  <c r="L206" i="1" s="1"/>
  <c r="M202" i="1"/>
  <c r="O202" i="1" s="1"/>
  <c r="M156" i="1"/>
  <c r="O156" i="1" s="1"/>
  <c r="M174" i="1"/>
  <c r="O174" i="1" s="1"/>
  <c r="J213" i="1"/>
  <c r="M114" i="1"/>
  <c r="O114" i="1" s="1"/>
  <c r="M83" i="1"/>
  <c r="O83" i="1" s="1"/>
  <c r="M42" i="1"/>
  <c r="O42" i="1" s="1"/>
  <c r="M151" i="1"/>
  <c r="O151" i="1" s="1"/>
  <c r="M206" i="1"/>
  <c r="O206" i="1" s="1"/>
  <c r="M213" i="1"/>
  <c r="O213" i="1" s="1"/>
  <c r="M220" i="1"/>
  <c r="O220" i="1" s="1"/>
  <c r="M90" i="1"/>
  <c r="O90" i="1" s="1"/>
  <c r="M15" i="1"/>
  <c r="O15" i="1" s="1"/>
  <c r="M148" i="1"/>
  <c r="O148" i="1" s="1"/>
  <c r="M199" i="1"/>
  <c r="O199" i="1" s="1"/>
  <c r="J220" i="1"/>
  <c r="I20" i="3"/>
  <c r="L20" i="3"/>
  <c r="N20" i="3" s="1"/>
  <c r="N19" i="3" s="1"/>
  <c r="N18" i="3" s="1"/>
  <c r="N17" i="3" s="1"/>
  <c r="I24" i="3"/>
  <c r="L24" i="3"/>
  <c r="N24" i="3" s="1"/>
  <c r="N23" i="3" s="1"/>
  <c r="I26" i="3"/>
  <c r="L26" i="3"/>
  <c r="N26" i="3" s="1"/>
  <c r="N25" i="3" s="1"/>
  <c r="I28" i="3"/>
  <c r="L28" i="3"/>
  <c r="N28" i="3" s="1"/>
  <c r="N27" i="3" s="1"/>
  <c r="I32" i="3"/>
  <c r="L32" i="3"/>
  <c r="N32" i="3" s="1"/>
  <c r="N31" i="3" s="1"/>
  <c r="N30" i="3" s="1"/>
  <c r="I35" i="3"/>
  <c r="L35" i="3"/>
  <c r="N35" i="3" s="1"/>
  <c r="N34" i="3" s="1"/>
  <c r="I37" i="3"/>
  <c r="L37" i="3"/>
  <c r="N37" i="3" s="1"/>
  <c r="N36" i="3" s="1"/>
  <c r="I39" i="3"/>
  <c r="L39" i="3"/>
  <c r="N39" i="3" s="1"/>
  <c r="N38" i="3" s="1"/>
  <c r="I42" i="3"/>
  <c r="L42" i="3"/>
  <c r="N42" i="3" s="1"/>
  <c r="N41" i="3" s="1"/>
  <c r="N40" i="3" s="1"/>
  <c r="I67" i="3"/>
  <c r="L67" i="3"/>
  <c r="N67" i="3" s="1"/>
  <c r="N66" i="3" s="1"/>
  <c r="N65" i="3" s="1"/>
  <c r="N64" i="3" s="1"/>
  <c r="I71" i="3"/>
  <c r="L71" i="3"/>
  <c r="N71" i="3" s="1"/>
  <c r="N70" i="3" s="1"/>
  <c r="I73" i="3"/>
  <c r="L73" i="3"/>
  <c r="N73" i="3" s="1"/>
  <c r="N72" i="3" s="1"/>
  <c r="I75" i="3"/>
  <c r="L75" i="3"/>
  <c r="N75" i="3" s="1"/>
  <c r="N74" i="3" s="1"/>
  <c r="I78" i="3"/>
  <c r="L78" i="3"/>
  <c r="N78" i="3" s="1"/>
  <c r="N77" i="3" s="1"/>
  <c r="N76" i="3" s="1"/>
  <c r="I81" i="3"/>
  <c r="L81" i="3"/>
  <c r="N81" i="3" s="1"/>
  <c r="N80" i="3" s="1"/>
  <c r="I83" i="3"/>
  <c r="L83" i="3"/>
  <c r="N83" i="3" s="1"/>
  <c r="N82" i="3" s="1"/>
  <c r="I86" i="3"/>
  <c r="L86" i="3"/>
  <c r="N86" i="3" s="1"/>
  <c r="N85" i="3" s="1"/>
  <c r="N84" i="3" s="1"/>
  <c r="I90" i="3"/>
  <c r="L90" i="3"/>
  <c r="N90" i="3" s="1"/>
  <c r="N89" i="3" s="1"/>
  <c r="N88" i="3" s="1"/>
  <c r="N87" i="3" s="1"/>
  <c r="I94" i="3"/>
  <c r="L94" i="3"/>
  <c r="N94" i="3" s="1"/>
  <c r="N93" i="3" s="1"/>
  <c r="I96" i="3"/>
  <c r="L96" i="3"/>
  <c r="N96" i="3" s="1"/>
  <c r="N95" i="3" s="1"/>
  <c r="I99" i="3"/>
  <c r="L99" i="3"/>
  <c r="N99" i="3" s="1"/>
  <c r="N98" i="3" s="1"/>
  <c r="N97" i="3" s="1"/>
  <c r="I102" i="3"/>
  <c r="L102" i="3"/>
  <c r="N102" i="3" s="1"/>
  <c r="N101" i="3" s="1"/>
  <c r="N100" i="3" s="1"/>
  <c r="I105" i="3"/>
  <c r="L105" i="3"/>
  <c r="N105" i="3" s="1"/>
  <c r="N104" i="3" s="1"/>
  <c r="N103" i="3" s="1"/>
  <c r="I110" i="3"/>
  <c r="L110" i="3"/>
  <c r="N110" i="3" s="1"/>
  <c r="I113" i="3"/>
  <c r="I112" i="3" s="1"/>
  <c r="I111" i="3" s="1"/>
  <c r="L113" i="3"/>
  <c r="I121" i="3"/>
  <c r="L121" i="3"/>
  <c r="N121" i="3" s="1"/>
  <c r="N120" i="3" s="1"/>
  <c r="N119" i="3" s="1"/>
  <c r="N118" i="3" s="1"/>
  <c r="N117" i="3" s="1"/>
  <c r="I126" i="3"/>
  <c r="L126" i="3"/>
  <c r="N126" i="3" s="1"/>
  <c r="N125" i="3" s="1"/>
  <c r="I128" i="3"/>
  <c r="L128" i="3"/>
  <c r="N128" i="3" s="1"/>
  <c r="N127" i="3" s="1"/>
  <c r="I130" i="3"/>
  <c r="K130" i="3" s="1"/>
  <c r="L130" i="3"/>
  <c r="I131" i="3"/>
  <c r="K131" i="3" s="1"/>
  <c r="L131" i="3"/>
  <c r="N131" i="3" s="1"/>
  <c r="N129" i="3" s="1"/>
  <c r="I134" i="3"/>
  <c r="L134" i="3"/>
  <c r="N134" i="3" s="1"/>
  <c r="N133" i="3" s="1"/>
  <c r="N132" i="3" s="1"/>
  <c r="I150" i="3"/>
  <c r="L150" i="3"/>
  <c r="N150" i="3" s="1"/>
  <c r="N149" i="3" s="1"/>
  <c r="N148" i="3" s="1"/>
  <c r="N147" i="3" s="1"/>
  <c r="I154" i="3"/>
  <c r="L154" i="3"/>
  <c r="N154" i="3" s="1"/>
  <c r="N153" i="3" s="1"/>
  <c r="N152" i="3" s="1"/>
  <c r="N151" i="3" s="1"/>
  <c r="I161" i="3"/>
  <c r="L161" i="3"/>
  <c r="N161" i="3" s="1"/>
  <c r="N160" i="3" s="1"/>
  <c r="N159" i="3" s="1"/>
  <c r="N158" i="3" s="1"/>
  <c r="I168" i="3"/>
  <c r="L168" i="3"/>
  <c r="N168" i="3" s="1"/>
  <c r="N167" i="3" s="1"/>
  <c r="N166" i="3" s="1"/>
  <c r="I171" i="3"/>
  <c r="L171" i="3"/>
  <c r="N171" i="3" s="1"/>
  <c r="N178" i="3"/>
  <c r="I195" i="3"/>
  <c r="L195" i="3"/>
  <c r="N195" i="3" s="1"/>
  <c r="N194" i="3" s="1"/>
  <c r="N193" i="3" s="1"/>
  <c r="I200" i="3"/>
  <c r="L200" i="3"/>
  <c r="N200" i="3" s="1"/>
  <c r="N199" i="3" s="1"/>
  <c r="N198" i="3" s="1"/>
  <c r="I203" i="3"/>
  <c r="L203" i="3"/>
  <c r="N203" i="3" s="1"/>
  <c r="I209" i="3"/>
  <c r="L209" i="3"/>
  <c r="I210" i="3"/>
  <c r="L210" i="3"/>
  <c r="I213" i="3"/>
  <c r="I212" i="3" s="1"/>
  <c r="I211" i="3" s="1"/>
  <c r="K211" i="3" s="1"/>
  <c r="K210" i="3" s="1"/>
  <c r="K209" i="3" s="1"/>
  <c r="L213" i="3"/>
  <c r="I218" i="3"/>
  <c r="L218" i="3"/>
  <c r="I223" i="3"/>
  <c r="L223" i="3"/>
  <c r="N223" i="3" s="1"/>
  <c r="N221" i="3" s="1"/>
  <c r="N220" i="3" s="1"/>
  <c r="N219" i="3" s="1"/>
  <c r="I229" i="3"/>
  <c r="L229" i="3"/>
  <c r="N229" i="3" s="1"/>
  <c r="I270" i="3"/>
  <c r="K270" i="3" s="1"/>
  <c r="K269" i="3" s="1"/>
  <c r="K268" i="3" s="1"/>
  <c r="L270" i="3"/>
  <c r="I275" i="3"/>
  <c r="L275" i="3"/>
  <c r="I277" i="3"/>
  <c r="L279" i="3"/>
  <c r="N279" i="3" s="1"/>
  <c r="L286" i="3"/>
  <c r="L287" i="3"/>
  <c r="N287" i="3" s="1"/>
  <c r="L291" i="3"/>
  <c r="N291" i="3" s="1"/>
  <c r="L292" i="3"/>
  <c r="N292" i="3" s="1"/>
  <c r="L295" i="3"/>
  <c r="N295" i="3" s="1"/>
  <c r="L296" i="3"/>
  <c r="N296" i="3" s="1"/>
  <c r="I299" i="3"/>
  <c r="I298" i="3" s="1"/>
  <c r="I297" i="3" s="1"/>
  <c r="K297" i="3" s="1"/>
  <c r="K283" i="3" s="1"/>
  <c r="L299" i="3"/>
  <c r="I300" i="3"/>
  <c r="L302" i="3"/>
  <c r="N302" i="3" s="1"/>
  <c r="N301" i="3" s="1"/>
  <c r="N300" i="3" s="1"/>
  <c r="L306" i="3"/>
  <c r="N306" i="3" s="1"/>
  <c r="N305" i="3" s="1"/>
  <c r="N304" i="3" s="1"/>
  <c r="L309" i="3"/>
  <c r="N309" i="3" s="1"/>
  <c r="L310" i="3"/>
  <c r="N310" i="3" s="1"/>
  <c r="L313" i="3"/>
  <c r="N313" i="3" s="1"/>
  <c r="L314" i="3"/>
  <c r="N314" i="3" s="1"/>
  <c r="L317" i="3"/>
  <c r="N317" i="3" s="1"/>
  <c r="L318" i="3"/>
  <c r="N318" i="3" s="1"/>
  <c r="N325" i="3"/>
  <c r="I332" i="3"/>
  <c r="L332" i="3"/>
  <c r="N332" i="3" s="1"/>
  <c r="N331" i="3" s="1"/>
  <c r="N330" i="3" s="1"/>
  <c r="I335" i="3"/>
  <c r="L335" i="3"/>
  <c r="N335" i="3" s="1"/>
  <c r="N334" i="3" s="1"/>
  <c r="N333" i="3" s="1"/>
  <c r="I338" i="3"/>
  <c r="L338" i="3"/>
  <c r="N338" i="3" s="1"/>
  <c r="N337" i="3" s="1"/>
  <c r="N336" i="3" s="1"/>
  <c r="L342" i="3"/>
  <c r="N342" i="3" s="1"/>
  <c r="N341" i="3" s="1"/>
  <c r="L349" i="3"/>
  <c r="L351" i="3"/>
  <c r="N351" i="3" s="1"/>
  <c r="N350" i="3" s="1"/>
  <c r="L353" i="3"/>
  <c r="N353" i="3" s="1"/>
  <c r="N352" i="3" s="1"/>
  <c r="I356" i="3"/>
  <c r="K356" i="3" s="1"/>
  <c r="L356" i="3"/>
  <c r="N356" i="3" s="1"/>
  <c r="I357" i="3"/>
  <c r="K357" i="3" s="1"/>
  <c r="L357" i="3"/>
  <c r="N357" i="3" s="1"/>
  <c r="I361" i="3"/>
  <c r="L361" i="3"/>
  <c r="N361" i="3" s="1"/>
  <c r="N360" i="3" s="1"/>
  <c r="I363" i="3"/>
  <c r="L363" i="3"/>
  <c r="N363" i="3" s="1"/>
  <c r="N362" i="3" s="1"/>
  <c r="I366" i="3"/>
  <c r="L366" i="3"/>
  <c r="N366" i="3" s="1"/>
  <c r="N365" i="3" s="1"/>
  <c r="I368" i="3"/>
  <c r="L368" i="3"/>
  <c r="N368" i="3" s="1"/>
  <c r="N367" i="3" s="1"/>
  <c r="I370" i="3"/>
  <c r="K370" i="3" s="1"/>
  <c r="L370" i="3"/>
  <c r="N370" i="3" s="1"/>
  <c r="I372" i="3"/>
  <c r="K372" i="3" s="1"/>
  <c r="L372" i="3"/>
  <c r="N372" i="3" s="1"/>
  <c r="I375" i="3"/>
  <c r="L375" i="3"/>
  <c r="I388" i="3"/>
  <c r="L388" i="3"/>
  <c r="N388" i="3" s="1"/>
  <c r="N387" i="3" s="1"/>
  <c r="N386" i="3" s="1"/>
  <c r="I391" i="3"/>
  <c r="L391" i="3"/>
  <c r="N391" i="3" s="1"/>
  <c r="N390" i="3" s="1"/>
  <c r="N389" i="3" s="1"/>
  <c r="I394" i="3"/>
  <c r="L394" i="3"/>
  <c r="N394" i="3" s="1"/>
  <c r="I397" i="3"/>
  <c r="L397" i="3"/>
  <c r="N397" i="3" s="1"/>
  <c r="I409" i="3"/>
  <c r="L409" i="3"/>
  <c r="N409" i="3" s="1"/>
  <c r="N408" i="3" s="1"/>
  <c r="N407" i="3" s="1"/>
  <c r="I412" i="3"/>
  <c r="L412" i="3"/>
  <c r="N412" i="3" s="1"/>
  <c r="N411" i="3" s="1"/>
  <c r="N410" i="3" s="1"/>
  <c r="I422" i="3"/>
  <c r="L422" i="3"/>
  <c r="N422" i="3" s="1"/>
  <c r="N421" i="3" s="1"/>
  <c r="N420" i="3" s="1"/>
  <c r="I425" i="3"/>
  <c r="L425" i="3"/>
  <c r="N425" i="3" s="1"/>
  <c r="N424" i="3" s="1"/>
  <c r="N423" i="3" s="1"/>
  <c r="I429" i="3"/>
  <c r="L429" i="3"/>
  <c r="N429" i="3" s="1"/>
  <c r="N428" i="3" s="1"/>
  <c r="I431" i="3"/>
  <c r="L431" i="3"/>
  <c r="N431" i="3" s="1"/>
  <c r="N430" i="3" s="1"/>
  <c r="I433" i="3"/>
  <c r="L433" i="3"/>
  <c r="N433" i="3" s="1"/>
  <c r="N432" i="3" s="1"/>
  <c r="I436" i="3"/>
  <c r="L436" i="3"/>
  <c r="N436" i="3" s="1"/>
  <c r="N435" i="3" s="1"/>
  <c r="I438" i="3"/>
  <c r="L438" i="3"/>
  <c r="N438" i="3" s="1"/>
  <c r="N437" i="3" s="1"/>
  <c r="I443" i="3"/>
  <c r="L443" i="3"/>
  <c r="N443" i="3" s="1"/>
  <c r="N442" i="3" s="1"/>
  <c r="N441" i="3" s="1"/>
  <c r="N440" i="3" s="1"/>
  <c r="I447" i="3"/>
  <c r="L447" i="3"/>
  <c r="N447" i="3" s="1"/>
  <c r="N446" i="3" s="1"/>
  <c r="N445" i="3" s="1"/>
  <c r="I454" i="3"/>
  <c r="K454" i="3" s="1"/>
  <c r="L454" i="3"/>
  <c r="I455" i="3"/>
  <c r="K455" i="3" s="1"/>
  <c r="L455" i="3"/>
  <c r="I458" i="3"/>
  <c r="I457" i="3" s="1"/>
  <c r="I456" i="3" s="1"/>
  <c r="L458" i="3"/>
  <c r="N458" i="3" s="1"/>
  <c r="N457" i="3" s="1"/>
  <c r="N456" i="3" s="1"/>
  <c r="I461" i="3"/>
  <c r="L461" i="3"/>
  <c r="N461" i="3" s="1"/>
  <c r="N460" i="3" s="1"/>
  <c r="N459" i="3" s="1"/>
  <c r="I466" i="3"/>
  <c r="L466" i="3"/>
  <c r="N466" i="3" s="1"/>
  <c r="N465" i="3" s="1"/>
  <c r="N464" i="3" s="1"/>
  <c r="N463" i="3" s="1"/>
  <c r="N462" i="3" s="1"/>
  <c r="I474" i="3"/>
  <c r="L474" i="3"/>
  <c r="I476" i="3"/>
  <c r="L476" i="3"/>
  <c r="N476" i="3" s="1"/>
  <c r="N475" i="3" s="1"/>
  <c r="I479" i="3"/>
  <c r="L479" i="3"/>
  <c r="N479" i="3" s="1"/>
  <c r="N478" i="3" s="1"/>
  <c r="N477" i="3" s="1"/>
  <c r="I494" i="3"/>
  <c r="L494" i="3"/>
  <c r="N494" i="3" s="1"/>
  <c r="N493" i="3" s="1"/>
  <c r="N492" i="3" s="1"/>
  <c r="N491" i="3" s="1"/>
  <c r="I498" i="3"/>
  <c r="L498" i="3"/>
  <c r="N498" i="3" s="1"/>
  <c r="K18" i="2"/>
  <c r="N18" i="2"/>
  <c r="P18" i="2" s="1"/>
  <c r="P17" i="2" s="1"/>
  <c r="K20" i="2"/>
  <c r="N20" i="2"/>
  <c r="P20" i="2" s="1"/>
  <c r="P19" i="2" s="1"/>
  <c r="K22" i="2"/>
  <c r="N22" i="2"/>
  <c r="P22" i="2" s="1"/>
  <c r="P21" i="2" s="1"/>
  <c r="K25" i="2"/>
  <c r="N25" i="2"/>
  <c r="P25" i="2" s="1"/>
  <c r="P24" i="2" s="1"/>
  <c r="P23" i="2" s="1"/>
  <c r="K31" i="2"/>
  <c r="N31" i="2"/>
  <c r="P31" i="2" s="1"/>
  <c r="P30" i="2" s="1"/>
  <c r="P29" i="2" s="1"/>
  <c r="K34" i="2"/>
  <c r="N34" i="2"/>
  <c r="P34" i="2" s="1"/>
  <c r="P33" i="2" s="1"/>
  <c r="P32" i="2" s="1"/>
  <c r="K42" i="2"/>
  <c r="N42" i="2"/>
  <c r="P42" i="2" s="1"/>
  <c r="P41" i="2" s="1"/>
  <c r="P40" i="2" s="1"/>
  <c r="K45" i="2"/>
  <c r="N45" i="2"/>
  <c r="P45" i="2" s="1"/>
  <c r="P44" i="2" s="1"/>
  <c r="K47" i="2"/>
  <c r="N47" i="2"/>
  <c r="P47" i="2" s="1"/>
  <c r="P46" i="2" s="1"/>
  <c r="K52" i="2"/>
  <c r="N52" i="2"/>
  <c r="P52" i="2" s="1"/>
  <c r="P51" i="2" s="1"/>
  <c r="P50" i="2" s="1"/>
  <c r="K79" i="2"/>
  <c r="N79" i="2"/>
  <c r="P79" i="2" s="1"/>
  <c r="P78" i="2" s="1"/>
  <c r="P77" i="2" s="1"/>
  <c r="K82" i="2"/>
  <c r="N82" i="2"/>
  <c r="P82" i="2" s="1"/>
  <c r="P81" i="2" s="1"/>
  <c r="P80" i="2" s="1"/>
  <c r="P84" i="2"/>
  <c r="P86" i="2"/>
  <c r="K89" i="2"/>
  <c r="M89" i="2" s="1"/>
  <c r="N89" i="2"/>
  <c r="P89" i="2" s="1"/>
  <c r="K93" i="2"/>
  <c r="N93" i="2"/>
  <c r="P93" i="2" s="1"/>
  <c r="P92" i="2" s="1"/>
  <c r="P91" i="2" s="1"/>
  <c r="K96" i="2"/>
  <c r="N96" i="2"/>
  <c r="P96" i="2" s="1"/>
  <c r="P95" i="2" s="1"/>
  <c r="P94" i="2" s="1"/>
  <c r="K99" i="2"/>
  <c r="N99" i="2"/>
  <c r="P99" i="2" s="1"/>
  <c r="P98" i="2" s="1"/>
  <c r="P97" i="2" s="1"/>
  <c r="K102" i="2"/>
  <c r="N102" i="2"/>
  <c r="P102" i="2" s="1"/>
  <c r="P101" i="2" s="1"/>
  <c r="P100" i="2" s="1"/>
  <c r="K105" i="2"/>
  <c r="N105" i="2"/>
  <c r="P105" i="2" s="1"/>
  <c r="P104" i="2" s="1"/>
  <c r="K107" i="2"/>
  <c r="N107" i="2"/>
  <c r="P107" i="2" s="1"/>
  <c r="P106" i="2" s="1"/>
  <c r="K110" i="2"/>
  <c r="N110" i="2"/>
  <c r="P110" i="2" s="1"/>
  <c r="P109" i="2" s="1"/>
  <c r="P108" i="2" s="1"/>
  <c r="K113" i="2"/>
  <c r="N113" i="2"/>
  <c r="P113" i="2" s="1"/>
  <c r="P112" i="2" s="1"/>
  <c r="P111" i="2" s="1"/>
  <c r="K116" i="2"/>
  <c r="N116" i="2"/>
  <c r="P116" i="2" s="1"/>
  <c r="P115" i="2" s="1"/>
  <c r="P114" i="2" s="1"/>
  <c r="K118" i="2"/>
  <c r="K117" i="2" s="1"/>
  <c r="K123" i="2"/>
  <c r="N123" i="2"/>
  <c r="P123" i="2" s="1"/>
  <c r="P122" i="2" s="1"/>
  <c r="P121" i="2" s="1"/>
  <c r="K126" i="2"/>
  <c r="M126" i="2" s="1"/>
  <c r="N126" i="2"/>
  <c r="P126" i="2" s="1"/>
  <c r="K127" i="2"/>
  <c r="M127" i="2" s="1"/>
  <c r="N127" i="2"/>
  <c r="P127" i="2" s="1"/>
  <c r="K130" i="2"/>
  <c r="N130" i="2"/>
  <c r="P130" i="2" s="1"/>
  <c r="P129" i="2" s="1"/>
  <c r="P128" i="2" s="1"/>
  <c r="K135" i="2"/>
  <c r="K134" i="2" s="1"/>
  <c r="K141" i="2"/>
  <c r="N141" i="2"/>
  <c r="P141" i="2" s="1"/>
  <c r="K144" i="2"/>
  <c r="K142" i="2" s="1"/>
  <c r="N144" i="2"/>
  <c r="K147" i="2"/>
  <c r="N147" i="2"/>
  <c r="P147" i="2" s="1"/>
  <c r="P146" i="2" s="1"/>
  <c r="P145" i="2" s="1"/>
  <c r="K150" i="2"/>
  <c r="N150" i="2"/>
  <c r="P150" i="2" s="1"/>
  <c r="P149" i="2" s="1"/>
  <c r="P148" i="2" s="1"/>
  <c r="K153" i="2"/>
  <c r="N153" i="2"/>
  <c r="P153" i="2" s="1"/>
  <c r="P152" i="2" s="1"/>
  <c r="P151" i="2" s="1"/>
  <c r="K156" i="2"/>
  <c r="N156" i="2"/>
  <c r="P156" i="2" s="1"/>
  <c r="P155" i="2" s="1"/>
  <c r="P154" i="2" s="1"/>
  <c r="K195" i="2"/>
  <c r="K194" i="2" s="1"/>
  <c r="K217" i="2"/>
  <c r="N217" i="2"/>
  <c r="P217" i="2" s="1"/>
  <c r="P216" i="2" s="1"/>
  <c r="K219" i="2"/>
  <c r="N219" i="2"/>
  <c r="P219" i="2" s="1"/>
  <c r="P218" i="2" s="1"/>
  <c r="K222" i="2"/>
  <c r="M222" i="2" s="1"/>
  <c r="M221" i="2" s="1"/>
  <c r="M220" i="2" s="1"/>
  <c r="N222" i="2"/>
  <c r="K226" i="2"/>
  <c r="N226" i="2"/>
  <c r="P226" i="2" s="1"/>
  <c r="P225" i="2" s="1"/>
  <c r="P224" i="2" s="1"/>
  <c r="K229" i="2"/>
  <c r="M229" i="2" s="1"/>
  <c r="N229" i="2"/>
  <c r="P229" i="2" s="1"/>
  <c r="K230" i="2"/>
  <c r="M230" i="2" s="1"/>
  <c r="N230" i="2"/>
  <c r="P230" i="2" s="1"/>
  <c r="K234" i="2"/>
  <c r="M234" i="2" s="1"/>
  <c r="N234" i="2"/>
  <c r="P234" i="2" s="1"/>
  <c r="K235" i="2"/>
  <c r="M235" i="2" s="1"/>
  <c r="N235" i="2"/>
  <c r="P235" i="2" s="1"/>
  <c r="K238" i="2"/>
  <c r="M238" i="2" s="1"/>
  <c r="M237" i="2" s="1"/>
  <c r="M236" i="2" s="1"/>
  <c r="N238" i="2"/>
  <c r="K242" i="2"/>
  <c r="M242" i="2" s="1"/>
  <c r="N242" i="2"/>
  <c r="P242" i="2" s="1"/>
  <c r="K243" i="2"/>
  <c r="M243" i="2" s="1"/>
  <c r="N243" i="2"/>
  <c r="P243" i="2" s="1"/>
  <c r="K246" i="2"/>
  <c r="N246" i="2"/>
  <c r="P246" i="2" s="1"/>
  <c r="P245" i="2" s="1"/>
  <c r="P244" i="2" s="1"/>
  <c r="K249" i="2"/>
  <c r="N249" i="2"/>
  <c r="P249" i="2" s="1"/>
  <c r="P248" i="2" s="1"/>
  <c r="P247" i="2" s="1"/>
  <c r="K252" i="2"/>
  <c r="N252" i="2"/>
  <c r="P252" i="2" s="1"/>
  <c r="P251" i="2" s="1"/>
  <c r="K254" i="2"/>
  <c r="N254" i="2"/>
  <c r="P254" i="2" s="1"/>
  <c r="P253" i="2" s="1"/>
  <c r="K256" i="2"/>
  <c r="N256" i="2"/>
  <c r="P256" i="2" s="1"/>
  <c r="P255" i="2" s="1"/>
  <c r="K258" i="2"/>
  <c r="M258" i="2" s="1"/>
  <c r="M257" i="2" s="1"/>
  <c r="N258" i="2"/>
  <c r="P258" i="2" s="1"/>
  <c r="P257" i="2" s="1"/>
  <c r="K261" i="2"/>
  <c r="N261" i="2"/>
  <c r="P261" i="2" s="1"/>
  <c r="P260" i="2" s="1"/>
  <c r="P259" i="2" s="1"/>
  <c r="K264" i="2"/>
  <c r="M264" i="2" s="1"/>
  <c r="N264" i="2"/>
  <c r="P264" i="2" s="1"/>
  <c r="K265" i="2"/>
  <c r="M265" i="2" s="1"/>
  <c r="N265" i="2"/>
  <c r="P265" i="2" s="1"/>
  <c r="K268" i="2"/>
  <c r="M268" i="2" s="1"/>
  <c r="M267" i="2" s="1"/>
  <c r="M266" i="2" s="1"/>
  <c r="N268" i="2"/>
  <c r="P268" i="2" s="1"/>
  <c r="P267" i="2" s="1"/>
  <c r="P266" i="2" s="1"/>
  <c r="K271" i="2"/>
  <c r="M271" i="2" s="1"/>
  <c r="N271" i="2"/>
  <c r="P271" i="2" s="1"/>
  <c r="K272" i="2"/>
  <c r="M272" i="2" s="1"/>
  <c r="N272" i="2"/>
  <c r="P272" i="2" s="1"/>
  <c r="K275" i="2"/>
  <c r="N275" i="2"/>
  <c r="P275" i="2" s="1"/>
  <c r="K278" i="2"/>
  <c r="N278" i="2"/>
  <c r="P278" i="2" s="1"/>
  <c r="K281" i="2"/>
  <c r="M281" i="2" s="1"/>
  <c r="N281" i="2"/>
  <c r="P281" i="2" s="1"/>
  <c r="K282" i="2"/>
  <c r="M282" i="2" s="1"/>
  <c r="N282" i="2"/>
  <c r="P282" i="2" s="1"/>
  <c r="K285" i="2"/>
  <c r="M285" i="2" s="1"/>
  <c r="N285" i="2"/>
  <c r="P285" i="2" s="1"/>
  <c r="K286" i="2"/>
  <c r="M286" i="2" s="1"/>
  <c r="N286" i="2"/>
  <c r="P286" i="2" s="1"/>
  <c r="K289" i="2"/>
  <c r="N289" i="2"/>
  <c r="P289" i="2" s="1"/>
  <c r="P288" i="2" s="1"/>
  <c r="P287" i="2" s="1"/>
  <c r="K309" i="2"/>
  <c r="N309" i="2"/>
  <c r="P309" i="2" s="1"/>
  <c r="P308" i="2" s="1"/>
  <c r="P307" i="2" s="1"/>
  <c r="K313" i="2"/>
  <c r="N313" i="2"/>
  <c r="P313" i="2" s="1"/>
  <c r="P312" i="2" s="1"/>
  <c r="K319" i="2"/>
  <c r="N319" i="2"/>
  <c r="P319" i="2" s="1"/>
  <c r="P318" i="2" s="1"/>
  <c r="P317" i="2" s="1"/>
  <c r="K322" i="2"/>
  <c r="N322" i="2"/>
  <c r="P322" i="2" s="1"/>
  <c r="P321" i="2" s="1"/>
  <c r="P320" i="2" s="1"/>
  <c r="K325" i="2"/>
  <c r="N325" i="2"/>
  <c r="P325" i="2" s="1"/>
  <c r="P324" i="2" s="1"/>
  <c r="P323" i="2" s="1"/>
  <c r="K328" i="2"/>
  <c r="N328" i="2"/>
  <c r="P328" i="2" s="1"/>
  <c r="P327" i="2" s="1"/>
  <c r="K330" i="2"/>
  <c r="N330" i="2"/>
  <c r="P330" i="2" s="1"/>
  <c r="P329" i="2" s="1"/>
  <c r="K332" i="2"/>
  <c r="N332" i="2"/>
  <c r="P332" i="2" s="1"/>
  <c r="P331" i="2" s="1"/>
  <c r="K341" i="2"/>
  <c r="N341" i="2"/>
  <c r="P341" i="2" s="1"/>
  <c r="P340" i="2" s="1"/>
  <c r="P339" i="2" s="1"/>
  <c r="K344" i="2"/>
  <c r="N344" i="2"/>
  <c r="P344" i="2" s="1"/>
  <c r="P343" i="2" s="1"/>
  <c r="P342" i="2" s="1"/>
  <c r="K347" i="2"/>
  <c r="N347" i="2"/>
  <c r="P347" i="2" s="1"/>
  <c r="P346" i="2" s="1"/>
  <c r="P345" i="2" s="1"/>
  <c r="K367" i="2"/>
  <c r="N367" i="2"/>
  <c r="P367" i="2" s="1"/>
  <c r="P366" i="2" s="1"/>
  <c r="K369" i="2"/>
  <c r="N369" i="2"/>
  <c r="P369" i="2" s="1"/>
  <c r="P368" i="2" s="1"/>
  <c r="K375" i="2"/>
  <c r="M375" i="2" s="1"/>
  <c r="M374" i="2" s="1"/>
  <c r="N375" i="2"/>
  <c r="P375" i="2" s="1"/>
  <c r="P374" i="2" s="1"/>
  <c r="K377" i="2"/>
  <c r="N377" i="2"/>
  <c r="P377" i="2" s="1"/>
  <c r="P376" i="2" s="1"/>
  <c r="K380" i="2"/>
  <c r="K389" i="2"/>
  <c r="M389" i="2" s="1"/>
  <c r="M388" i="2" s="1"/>
  <c r="N389" i="2"/>
  <c r="P389" i="2" s="1"/>
  <c r="P388" i="2" s="1"/>
  <c r="K391" i="2"/>
  <c r="N391" i="2"/>
  <c r="P391" i="2" s="1"/>
  <c r="P390" i="2" s="1"/>
  <c r="K393" i="2"/>
  <c r="N393" i="2"/>
  <c r="P393" i="2" s="1"/>
  <c r="P392" i="2" s="1"/>
  <c r="K400" i="2"/>
  <c r="N400" i="2"/>
  <c r="P400" i="2" s="1"/>
  <c r="P399" i="2" s="1"/>
  <c r="P398" i="2" s="1"/>
  <c r="K407" i="2"/>
  <c r="K406" i="2" s="1"/>
  <c r="K405" i="2" s="1"/>
  <c r="N407" i="2"/>
  <c r="K414" i="2"/>
  <c r="N414" i="2"/>
  <c r="P414" i="2" s="1"/>
  <c r="P413" i="2" s="1"/>
  <c r="P412" i="2" s="1"/>
  <c r="K425" i="2"/>
  <c r="N425" i="2"/>
  <c r="P425" i="2" s="1"/>
  <c r="P424" i="2" s="1"/>
  <c r="P419" i="2" s="1"/>
  <c r="K431" i="2"/>
  <c r="N431" i="2"/>
  <c r="P431" i="2" s="1"/>
  <c r="P430" i="2" s="1"/>
  <c r="P429" i="2" s="1"/>
  <c r="K436" i="2"/>
  <c r="K434" i="2" s="1"/>
  <c r="K433" i="2" s="1"/>
  <c r="K432" i="2" s="1"/>
  <c r="N436" i="2"/>
  <c r="K456" i="2"/>
  <c r="N456" i="2"/>
  <c r="P456" i="2" s="1"/>
  <c r="P455" i="2" s="1"/>
  <c r="P454" i="2" s="1"/>
  <c r="K459" i="2"/>
  <c r="N459" i="2"/>
  <c r="P459" i="2" s="1"/>
  <c r="P458" i="2" s="1"/>
  <c r="K461" i="2"/>
  <c r="N461" i="2"/>
  <c r="P461" i="2" s="1"/>
  <c r="P460" i="2" s="1"/>
  <c r="K463" i="2"/>
  <c r="N463" i="2"/>
  <c r="P463" i="2" s="1"/>
  <c r="P462" i="2" s="1"/>
  <c r="K467" i="2"/>
  <c r="N467" i="2"/>
  <c r="P467" i="2" s="1"/>
  <c r="P466" i="2" s="1"/>
  <c r="P465" i="2" s="1"/>
  <c r="K470" i="2"/>
  <c r="N470" i="2"/>
  <c r="P470" i="2" s="1"/>
  <c r="P469" i="2" s="1"/>
  <c r="K472" i="2"/>
  <c r="N472" i="2"/>
  <c r="P472" i="2" s="1"/>
  <c r="P471" i="2" s="1"/>
  <c r="K475" i="2"/>
  <c r="N475" i="2"/>
  <c r="P475" i="2" s="1"/>
  <c r="P474" i="2" s="1"/>
  <c r="P473" i="2" s="1"/>
  <c r="I369" i="3"/>
  <c r="L369" i="3"/>
  <c r="I371" i="3"/>
  <c r="L371" i="3"/>
  <c r="M122" i="1"/>
  <c r="O122" i="1" s="1"/>
  <c r="M124" i="1"/>
  <c r="O124" i="1" s="1"/>
  <c r="M126" i="1"/>
  <c r="O126" i="1" s="1"/>
  <c r="M130" i="1"/>
  <c r="O130" i="1" s="1"/>
  <c r="M139" i="1"/>
  <c r="O139" i="1" s="1"/>
  <c r="M143" i="1"/>
  <c r="O143" i="1" s="1"/>
  <c r="M239" i="1"/>
  <c r="O239" i="1" s="1"/>
  <c r="M242" i="1"/>
  <c r="O242" i="1" s="1"/>
  <c r="M244" i="1"/>
  <c r="O244" i="1" s="1"/>
  <c r="K49" i="2"/>
  <c r="M246" i="1"/>
  <c r="O246" i="1" s="1"/>
  <c r="M249" i="1"/>
  <c r="O249" i="1" s="1"/>
  <c r="M274" i="1"/>
  <c r="O274" i="1" s="1"/>
  <c r="M278" i="1"/>
  <c r="M283" i="1"/>
  <c r="O283" i="1" s="1"/>
  <c r="M286" i="1"/>
  <c r="O286" i="1" s="1"/>
  <c r="M289" i="1"/>
  <c r="M294" i="1"/>
  <c r="O294" i="1" s="1"/>
  <c r="M297" i="1"/>
  <c r="O297" i="1" s="1"/>
  <c r="M302" i="1"/>
  <c r="O302" i="1" s="1"/>
  <c r="O307" i="1"/>
  <c r="O309" i="1"/>
  <c r="O311" i="1"/>
  <c r="M315" i="1"/>
  <c r="O315" i="1" s="1"/>
  <c r="M332" i="1"/>
  <c r="O332" i="1" s="1"/>
  <c r="M339" i="1"/>
  <c r="O339" i="1" s="1"/>
  <c r="M346" i="1"/>
  <c r="O346" i="1" s="1"/>
  <c r="M349" i="1"/>
  <c r="O349" i="1" s="1"/>
  <c r="M354" i="1"/>
  <c r="M358" i="1"/>
  <c r="O358" i="1" s="1"/>
  <c r="M373" i="1"/>
  <c r="O373" i="1" s="1"/>
  <c r="M378" i="1"/>
  <c r="O378" i="1" s="1"/>
  <c r="M381" i="1"/>
  <c r="O381" i="1" s="1"/>
  <c r="M395" i="1"/>
  <c r="O395" i="1" s="1"/>
  <c r="M399" i="1"/>
  <c r="O399" i="1" s="1"/>
  <c r="M404" i="1"/>
  <c r="M464" i="1"/>
  <c r="O464" i="1" s="1"/>
  <c r="M468" i="1"/>
  <c r="O468" i="1" s="1"/>
  <c r="M475" i="1"/>
  <c r="O475" i="1" s="1"/>
  <c r="M479" i="1"/>
  <c r="O479" i="1" s="1"/>
  <c r="M483" i="1"/>
  <c r="M484" i="1"/>
  <c r="O484" i="1" s="1"/>
  <c r="M489" i="1"/>
  <c r="O489" i="1" s="1"/>
  <c r="M499" i="1"/>
  <c r="O499" i="1" s="1"/>
  <c r="M503" i="1"/>
  <c r="O503" i="1" s="1"/>
  <c r="M505" i="1"/>
  <c r="O505" i="1" s="1"/>
  <c r="M507" i="1"/>
  <c r="O507" i="1" s="1"/>
  <c r="M513" i="1"/>
  <c r="O513" i="1" s="1"/>
  <c r="M516" i="1"/>
  <c r="O516" i="1" s="1"/>
  <c r="M518" i="1"/>
  <c r="O518" i="1" s="1"/>
  <c r="M521" i="1"/>
  <c r="O521" i="1" s="1"/>
  <c r="L165" i="1" l="1"/>
  <c r="L164" i="1" s="1"/>
  <c r="J164" i="1"/>
  <c r="O165" i="1"/>
  <c r="O164" i="1" s="1"/>
  <c r="M164" i="1"/>
  <c r="L25" i="1"/>
  <c r="I283" i="3"/>
  <c r="N286" i="3"/>
  <c r="N285" i="3" s="1"/>
  <c r="N284" i="3" s="1"/>
  <c r="L285" i="3"/>
  <c r="L284" i="3" s="1"/>
  <c r="L305" i="1"/>
  <c r="L304" i="1" s="1"/>
  <c r="L37" i="1"/>
  <c r="M482" i="1"/>
  <c r="O483" i="1"/>
  <c r="M288" i="1"/>
  <c r="O288" i="1" s="1"/>
  <c r="O289" i="1"/>
  <c r="M37" i="1"/>
  <c r="J219" i="1"/>
  <c r="L220" i="1"/>
  <c r="J205" i="1"/>
  <c r="L205" i="1" s="1"/>
  <c r="L213" i="1"/>
  <c r="O37" i="1"/>
  <c r="J14" i="1"/>
  <c r="L14" i="1" s="1"/>
  <c r="L15" i="1"/>
  <c r="J510" i="1"/>
  <c r="L511" i="1"/>
  <c r="L462" i="1"/>
  <c r="J155" i="1"/>
  <c r="L155" i="1" s="1"/>
  <c r="L156" i="1"/>
  <c r="M401" i="1"/>
  <c r="O401" i="1" s="1"/>
  <c r="O404" i="1"/>
  <c r="M277" i="1"/>
  <c r="O277" i="1" s="1"/>
  <c r="O278" i="1"/>
  <c r="L473" i="1"/>
  <c r="J466" i="1"/>
  <c r="L466" i="1" s="1"/>
  <c r="J496" i="1"/>
  <c r="L501" i="1"/>
  <c r="L393" i="1"/>
  <c r="J383" i="1"/>
  <c r="L383" i="1" s="1"/>
  <c r="L487" i="1"/>
  <c r="J486" i="1"/>
  <c r="L486" i="1" s="1"/>
  <c r="N316" i="3"/>
  <c r="N315" i="3" s="1"/>
  <c r="N308" i="3"/>
  <c r="N307" i="3" s="1"/>
  <c r="J19" i="1"/>
  <c r="L19" i="1" s="1"/>
  <c r="J198" i="1"/>
  <c r="L198" i="1" s="1"/>
  <c r="K453" i="3"/>
  <c r="K452" i="3" s="1"/>
  <c r="K451" i="3" s="1"/>
  <c r="K129" i="3"/>
  <c r="P418" i="2"/>
  <c r="P417" i="2" s="1"/>
  <c r="P416" i="2" s="1"/>
  <c r="P415" i="2" s="1"/>
  <c r="P373" i="2"/>
  <c r="P372" i="2" s="1"/>
  <c r="P371" i="2" s="1"/>
  <c r="P370" i="2" s="1"/>
  <c r="P263" i="2"/>
  <c r="P262" i="2" s="1"/>
  <c r="P241" i="2"/>
  <c r="P240" i="2" s="1"/>
  <c r="P228" i="2"/>
  <c r="P227" i="2" s="1"/>
  <c r="P215" i="2"/>
  <c r="P125" i="2"/>
  <c r="P124" i="2" s="1"/>
  <c r="P120" i="2" s="1"/>
  <c r="M88" i="2"/>
  <c r="J119" i="1"/>
  <c r="L119" i="1" s="1"/>
  <c r="M125" i="2"/>
  <c r="M124" i="2" s="1"/>
  <c r="P88" i="2"/>
  <c r="P83" i="2" s="1"/>
  <c r="P387" i="2"/>
  <c r="P386" i="2" s="1"/>
  <c r="P385" i="2" s="1"/>
  <c r="P384" i="2" s="1"/>
  <c r="M284" i="2"/>
  <c r="M283" i="2" s="1"/>
  <c r="M280" i="2"/>
  <c r="M279" i="2" s="1"/>
  <c r="M270" i="2"/>
  <c r="M269" i="2" s="1"/>
  <c r="M233" i="2"/>
  <c r="M232" i="2" s="1"/>
  <c r="M351" i="1"/>
  <c r="O351" i="1" s="1"/>
  <c r="O354" i="1"/>
  <c r="K471" i="2"/>
  <c r="M472" i="2"/>
  <c r="M471" i="2" s="1"/>
  <c r="K460" i="2"/>
  <c r="M461" i="2"/>
  <c r="M460" i="2" s="1"/>
  <c r="K430" i="2"/>
  <c r="K429" i="2" s="1"/>
  <c r="M431" i="2"/>
  <c r="M430" i="2" s="1"/>
  <c r="M429" i="2" s="1"/>
  <c r="K399" i="2"/>
  <c r="K398" i="2" s="1"/>
  <c r="K396" i="2" s="1"/>
  <c r="K395" i="2" s="1"/>
  <c r="K394" i="2" s="1"/>
  <c r="M400" i="2"/>
  <c r="M399" i="2" s="1"/>
  <c r="M398" i="2" s="1"/>
  <c r="K51" i="2"/>
  <c r="K50" i="2" s="1"/>
  <c r="M52" i="2"/>
  <c r="M51" i="2" s="1"/>
  <c r="M50" i="2" s="1"/>
  <c r="K24" i="2"/>
  <c r="K23" i="2" s="1"/>
  <c r="M25" i="2"/>
  <c r="M24" i="2" s="1"/>
  <c r="M23" i="2" s="1"/>
  <c r="M20" i="1"/>
  <c r="O20" i="1" s="1"/>
  <c r="O25" i="1"/>
  <c r="K474" i="2"/>
  <c r="K473" i="2" s="1"/>
  <c r="M475" i="2"/>
  <c r="M474" i="2" s="1"/>
  <c r="M473" i="2" s="1"/>
  <c r="K469" i="2"/>
  <c r="K468" i="2" s="1"/>
  <c r="M470" i="2"/>
  <c r="M469" i="2" s="1"/>
  <c r="M468" i="2" s="1"/>
  <c r="K462" i="2"/>
  <c r="M463" i="2"/>
  <c r="M462" i="2" s="1"/>
  <c r="K458" i="2"/>
  <c r="M459" i="2"/>
  <c r="M458" i="2" s="1"/>
  <c r="K424" i="2"/>
  <c r="K419" i="2" s="1"/>
  <c r="M425" i="2"/>
  <c r="M424" i="2" s="1"/>
  <c r="M419" i="2" s="1"/>
  <c r="K392" i="2"/>
  <c r="M393" i="2"/>
  <c r="M392" i="2" s="1"/>
  <c r="P365" i="2"/>
  <c r="P364" i="2" s="1"/>
  <c r="P363" i="2" s="1"/>
  <c r="P362" i="2" s="1"/>
  <c r="P326" i="2"/>
  <c r="P316" i="2" s="1"/>
  <c r="P315" i="2" s="1"/>
  <c r="P314" i="2" s="1"/>
  <c r="P311" i="2"/>
  <c r="P310" i="2"/>
  <c r="P306" i="2" s="1"/>
  <c r="P305" i="2" s="1"/>
  <c r="P304" i="2" s="1"/>
  <c r="P303" i="2" s="1"/>
  <c r="P284" i="2"/>
  <c r="P283" i="2" s="1"/>
  <c r="P280" i="2"/>
  <c r="P279" i="2" s="1"/>
  <c r="P270" i="2"/>
  <c r="P269" i="2" s="1"/>
  <c r="P250" i="2"/>
  <c r="P233" i="2"/>
  <c r="P232" i="2" s="1"/>
  <c r="K152" i="2"/>
  <c r="K151" i="2" s="1"/>
  <c r="M153" i="2"/>
  <c r="M152" i="2" s="1"/>
  <c r="M151" i="2" s="1"/>
  <c r="K146" i="2"/>
  <c r="K145" i="2" s="1"/>
  <c r="M147" i="2"/>
  <c r="M146" i="2" s="1"/>
  <c r="M145" i="2" s="1"/>
  <c r="K139" i="2"/>
  <c r="M141" i="2"/>
  <c r="K115" i="2"/>
  <c r="K114" i="2" s="1"/>
  <c r="M116" i="2"/>
  <c r="M115" i="2" s="1"/>
  <c r="M114" i="2" s="1"/>
  <c r="K109" i="2"/>
  <c r="K108" i="2" s="1"/>
  <c r="M110" i="2"/>
  <c r="M109" i="2" s="1"/>
  <c r="M108" i="2" s="1"/>
  <c r="K104" i="2"/>
  <c r="M105" i="2"/>
  <c r="M104" i="2" s="1"/>
  <c r="K98" i="2"/>
  <c r="K97" i="2" s="1"/>
  <c r="M99" i="2"/>
  <c r="M98" i="2" s="1"/>
  <c r="M97" i="2" s="1"/>
  <c r="K92" i="2"/>
  <c r="K91" i="2" s="1"/>
  <c r="M93" i="2"/>
  <c r="M92" i="2" s="1"/>
  <c r="M91" i="2" s="1"/>
  <c r="K84" i="2"/>
  <c r="M84" i="2"/>
  <c r="K78" i="2"/>
  <c r="K77" i="2" s="1"/>
  <c r="M79" i="2"/>
  <c r="M78" i="2" s="1"/>
  <c r="M77" i="2" s="1"/>
  <c r="K46" i="2"/>
  <c r="M47" i="2"/>
  <c r="M46" i="2" s="1"/>
  <c r="K41" i="2"/>
  <c r="K40" i="2" s="1"/>
  <c r="M42" i="2"/>
  <c r="M41" i="2" s="1"/>
  <c r="M40" i="2" s="1"/>
  <c r="K30" i="2"/>
  <c r="K29" i="2" s="1"/>
  <c r="M31" i="2"/>
  <c r="M30" i="2" s="1"/>
  <c r="M29" i="2" s="1"/>
  <c r="K21" i="2"/>
  <c r="M22" i="2"/>
  <c r="M21" i="2" s="1"/>
  <c r="K17" i="2"/>
  <c r="M18" i="2"/>
  <c r="M17" i="2" s="1"/>
  <c r="J236" i="1"/>
  <c r="L236" i="1" s="1"/>
  <c r="K155" i="2"/>
  <c r="K154" i="2" s="1"/>
  <c r="M156" i="2"/>
  <c r="M155" i="2" s="1"/>
  <c r="M154" i="2" s="1"/>
  <c r="K106" i="2"/>
  <c r="M107" i="2"/>
  <c r="M106" i="2" s="1"/>
  <c r="K95" i="2"/>
  <c r="K94" i="2" s="1"/>
  <c r="M96" i="2"/>
  <c r="M95" i="2" s="1"/>
  <c r="M94" i="2" s="1"/>
  <c r="K81" i="2"/>
  <c r="K80" i="2" s="1"/>
  <c r="M82" i="2"/>
  <c r="M81" i="2" s="1"/>
  <c r="M80" i="2" s="1"/>
  <c r="K44" i="2"/>
  <c r="M45" i="2"/>
  <c r="M44" i="2" s="1"/>
  <c r="K19" i="2"/>
  <c r="M20" i="2"/>
  <c r="M19" i="2" s="1"/>
  <c r="K48" i="2"/>
  <c r="M49" i="2"/>
  <c r="M48" i="2" s="1"/>
  <c r="P410" i="2"/>
  <c r="P409" i="2" s="1"/>
  <c r="P408" i="2" s="1"/>
  <c r="P411" i="2"/>
  <c r="P396" i="2"/>
  <c r="P395" i="2" s="1"/>
  <c r="P394" i="2" s="1"/>
  <c r="P397" i="2"/>
  <c r="K379" i="2"/>
  <c r="K378" i="2" s="1"/>
  <c r="M380" i="2"/>
  <c r="M379" i="2" s="1"/>
  <c r="M378" i="2" s="1"/>
  <c r="K366" i="2"/>
  <c r="M367" i="2"/>
  <c r="M366" i="2" s="1"/>
  <c r="K343" i="2"/>
  <c r="K342" i="2" s="1"/>
  <c r="M344" i="2"/>
  <c r="M343" i="2" s="1"/>
  <c r="M342" i="2" s="1"/>
  <c r="K331" i="2"/>
  <c r="M332" i="2"/>
  <c r="M331" i="2" s="1"/>
  <c r="K327" i="2"/>
  <c r="M328" i="2"/>
  <c r="M327" i="2" s="1"/>
  <c r="K321" i="2"/>
  <c r="K320" i="2" s="1"/>
  <c r="M322" i="2"/>
  <c r="M321" i="2" s="1"/>
  <c r="M320" i="2" s="1"/>
  <c r="K312" i="2"/>
  <c r="K310" i="2" s="1"/>
  <c r="M313" i="2"/>
  <c r="M312" i="2" s="1"/>
  <c r="K288" i="2"/>
  <c r="K287" i="2" s="1"/>
  <c r="M289" i="2"/>
  <c r="M288" i="2" s="1"/>
  <c r="M287" i="2" s="1"/>
  <c r="K274" i="2"/>
  <c r="M275" i="2"/>
  <c r="K260" i="2"/>
  <c r="K259" i="2" s="1"/>
  <c r="M261" i="2"/>
  <c r="M260" i="2" s="1"/>
  <c r="M259" i="2" s="1"/>
  <c r="K255" i="2"/>
  <c r="M256" i="2"/>
  <c r="M255" i="2" s="1"/>
  <c r="K251" i="2"/>
  <c r="M252" i="2"/>
  <c r="M251" i="2" s="1"/>
  <c r="K245" i="2"/>
  <c r="K244" i="2" s="1"/>
  <c r="M246" i="2"/>
  <c r="M245" i="2" s="1"/>
  <c r="M244" i="2" s="1"/>
  <c r="K225" i="2"/>
  <c r="K224" i="2" s="1"/>
  <c r="M226" i="2"/>
  <c r="M225" i="2" s="1"/>
  <c r="M224" i="2" s="1"/>
  <c r="K218" i="2"/>
  <c r="M219" i="2"/>
  <c r="M218" i="2" s="1"/>
  <c r="K122" i="2"/>
  <c r="K121" i="2" s="1"/>
  <c r="M123" i="2"/>
  <c r="M122" i="2" s="1"/>
  <c r="M121" i="2" s="1"/>
  <c r="J113" i="1"/>
  <c r="L113" i="1" s="1"/>
  <c r="L114" i="1"/>
  <c r="K466" i="2"/>
  <c r="K465" i="2" s="1"/>
  <c r="M467" i="2"/>
  <c r="M466" i="2" s="1"/>
  <c r="M465" i="2" s="1"/>
  <c r="K455" i="2"/>
  <c r="K454" i="2" s="1"/>
  <c r="M456" i="2"/>
  <c r="M455" i="2" s="1"/>
  <c r="M454" i="2" s="1"/>
  <c r="K413" i="2"/>
  <c r="K412" i="2" s="1"/>
  <c r="K411" i="2" s="1"/>
  <c r="M414" i="2"/>
  <c r="M413" i="2" s="1"/>
  <c r="M412" i="2" s="1"/>
  <c r="K390" i="2"/>
  <c r="M391" i="2"/>
  <c r="M390" i="2" s="1"/>
  <c r="N237" i="2"/>
  <c r="P238" i="2"/>
  <c r="P237" i="2" s="1"/>
  <c r="P236" i="2" s="1"/>
  <c r="N221" i="2"/>
  <c r="P222" i="2"/>
  <c r="P221" i="2" s="1"/>
  <c r="P220" i="2" s="1"/>
  <c r="K149" i="2"/>
  <c r="K148" i="2" s="1"/>
  <c r="M150" i="2"/>
  <c r="M149" i="2" s="1"/>
  <c r="M148" i="2" s="1"/>
  <c r="K112" i="2"/>
  <c r="K111" i="2" s="1"/>
  <c r="M113" i="2"/>
  <c r="M112" i="2" s="1"/>
  <c r="M111" i="2" s="1"/>
  <c r="K101" i="2"/>
  <c r="K100" i="2" s="1"/>
  <c r="M102" i="2"/>
  <c r="M101" i="2" s="1"/>
  <c r="M100" i="2" s="1"/>
  <c r="K86" i="2"/>
  <c r="M86" i="2"/>
  <c r="K33" i="2"/>
  <c r="K32" i="2" s="1"/>
  <c r="M34" i="2"/>
  <c r="M33" i="2" s="1"/>
  <c r="M32" i="2" s="1"/>
  <c r="P468" i="2"/>
  <c r="P464" i="2" s="1"/>
  <c r="P457" i="2"/>
  <c r="P453" i="2" s="1"/>
  <c r="K376" i="2"/>
  <c r="M377" i="2"/>
  <c r="M376" i="2" s="1"/>
  <c r="M373" i="2" s="1"/>
  <c r="K368" i="2"/>
  <c r="M369" i="2"/>
  <c r="M368" i="2" s="1"/>
  <c r="K346" i="2"/>
  <c r="K345" i="2" s="1"/>
  <c r="M347" i="2"/>
  <c r="M346" i="2" s="1"/>
  <c r="M345" i="2" s="1"/>
  <c r="K340" i="2"/>
  <c r="K339" i="2" s="1"/>
  <c r="M341" i="2"/>
  <c r="M340" i="2" s="1"/>
  <c r="M339" i="2" s="1"/>
  <c r="K329" i="2"/>
  <c r="M330" i="2"/>
  <c r="M329" i="2" s="1"/>
  <c r="K324" i="2"/>
  <c r="K323" i="2" s="1"/>
  <c r="M325" i="2"/>
  <c r="M324" i="2" s="1"/>
  <c r="M323" i="2" s="1"/>
  <c r="K318" i="2"/>
  <c r="K317" i="2" s="1"/>
  <c r="M319" i="2"/>
  <c r="M318" i="2" s="1"/>
  <c r="M317" i="2" s="1"/>
  <c r="K308" i="2"/>
  <c r="K307" i="2" s="1"/>
  <c r="M309" i="2"/>
  <c r="M308" i="2" s="1"/>
  <c r="M307" i="2" s="1"/>
  <c r="K277" i="2"/>
  <c r="M278" i="2"/>
  <c r="M263" i="2"/>
  <c r="M262" i="2" s="1"/>
  <c r="K253" i="2"/>
  <c r="M254" i="2"/>
  <c r="M253" i="2" s="1"/>
  <c r="K248" i="2"/>
  <c r="K247" i="2" s="1"/>
  <c r="M249" i="2"/>
  <c r="M248" i="2" s="1"/>
  <c r="M247" i="2" s="1"/>
  <c r="M241" i="2"/>
  <c r="M240" i="2" s="1"/>
  <c r="M228" i="2"/>
  <c r="M227" i="2" s="1"/>
  <c r="K216" i="2"/>
  <c r="M217" i="2"/>
  <c r="M216" i="2" s="1"/>
  <c r="P140" i="2"/>
  <c r="P139" i="2"/>
  <c r="K129" i="2"/>
  <c r="K128" i="2" s="1"/>
  <c r="M130" i="2"/>
  <c r="M129" i="2" s="1"/>
  <c r="M128" i="2" s="1"/>
  <c r="P103" i="2"/>
  <c r="P28" i="2"/>
  <c r="P27" i="2" s="1"/>
  <c r="P26" i="2" s="1"/>
  <c r="P16" i="2"/>
  <c r="P15" i="2" s="1"/>
  <c r="P14" i="2" s="1"/>
  <c r="P13" i="2" s="1"/>
  <c r="P12" i="2" s="1"/>
  <c r="N434" i="3"/>
  <c r="N364" i="3"/>
  <c r="N359" i="3"/>
  <c r="N355" i="3"/>
  <c r="N354" i="3" s="1"/>
  <c r="N312" i="3"/>
  <c r="N311" i="3" s="1"/>
  <c r="J147" i="1"/>
  <c r="L147" i="1" s="1"/>
  <c r="L151" i="1"/>
  <c r="J329" i="1"/>
  <c r="L329" i="1" s="1"/>
  <c r="L137" i="1"/>
  <c r="J136" i="1"/>
  <c r="L348" i="3"/>
  <c r="N349" i="3"/>
  <c r="N348" i="3" s="1"/>
  <c r="N347" i="3" s="1"/>
  <c r="L274" i="3"/>
  <c r="L273" i="3" s="1"/>
  <c r="N275" i="3"/>
  <c r="N274" i="3" s="1"/>
  <c r="N427" i="3"/>
  <c r="N419" i="3"/>
  <c r="N392" i="3"/>
  <c r="N393" i="3"/>
  <c r="N277" i="3"/>
  <c r="N278" i="3"/>
  <c r="L269" i="3"/>
  <c r="N270" i="3"/>
  <c r="N269" i="3" s="1"/>
  <c r="N268" i="3" s="1"/>
  <c r="N177" i="3"/>
  <c r="N124" i="3"/>
  <c r="N123" i="3" s="1"/>
  <c r="N122" i="3" s="1"/>
  <c r="N92" i="3"/>
  <c r="N79" i="3"/>
  <c r="N69" i="3"/>
  <c r="L217" i="3"/>
  <c r="N218" i="3"/>
  <c r="L473" i="3"/>
  <c r="N474" i="3"/>
  <c r="N473" i="3" s="1"/>
  <c r="N472" i="3" s="1"/>
  <c r="N468" i="3" s="1"/>
  <c r="N467" i="3" s="1"/>
  <c r="I497" i="3"/>
  <c r="K498" i="3"/>
  <c r="I478" i="3"/>
  <c r="I477" i="3" s="1"/>
  <c r="K479" i="3"/>
  <c r="K478" i="3" s="1"/>
  <c r="K477" i="3" s="1"/>
  <c r="I473" i="3"/>
  <c r="K474" i="3"/>
  <c r="K473" i="3" s="1"/>
  <c r="I460" i="3"/>
  <c r="I459" i="3" s="1"/>
  <c r="K461" i="3"/>
  <c r="K460" i="3" s="1"/>
  <c r="K459" i="3" s="1"/>
  <c r="I446" i="3"/>
  <c r="I445" i="3" s="1"/>
  <c r="K447" i="3"/>
  <c r="K446" i="3" s="1"/>
  <c r="K445" i="3" s="1"/>
  <c r="I437" i="3"/>
  <c r="K438" i="3"/>
  <c r="K437" i="3" s="1"/>
  <c r="I432" i="3"/>
  <c r="K433" i="3"/>
  <c r="K432" i="3" s="1"/>
  <c r="I428" i="3"/>
  <c r="K429" i="3"/>
  <c r="K428" i="3" s="1"/>
  <c r="I421" i="3"/>
  <c r="I420" i="3" s="1"/>
  <c r="K422" i="3"/>
  <c r="K421" i="3" s="1"/>
  <c r="K420" i="3" s="1"/>
  <c r="I408" i="3"/>
  <c r="I407" i="3" s="1"/>
  <c r="K409" i="3"/>
  <c r="K408" i="3" s="1"/>
  <c r="K407" i="3" s="1"/>
  <c r="I392" i="3"/>
  <c r="K394" i="3"/>
  <c r="I387" i="3"/>
  <c r="I386" i="3" s="1"/>
  <c r="K388" i="3"/>
  <c r="K387" i="3" s="1"/>
  <c r="K386" i="3" s="1"/>
  <c r="I367" i="3"/>
  <c r="K368" i="3"/>
  <c r="K367" i="3" s="1"/>
  <c r="I362" i="3"/>
  <c r="K363" i="3"/>
  <c r="K362" i="3" s="1"/>
  <c r="I337" i="3"/>
  <c r="I336" i="3" s="1"/>
  <c r="K338" i="3"/>
  <c r="K337" i="3" s="1"/>
  <c r="K336" i="3" s="1"/>
  <c r="I331" i="3"/>
  <c r="I330" i="3" s="1"/>
  <c r="K332" i="3"/>
  <c r="K331" i="3" s="1"/>
  <c r="K330" i="3" s="1"/>
  <c r="N290" i="3"/>
  <c r="N289" i="3" s="1"/>
  <c r="I221" i="3"/>
  <c r="K223" i="3"/>
  <c r="I199" i="3"/>
  <c r="I198" i="3" s="1"/>
  <c r="K200" i="3"/>
  <c r="K199" i="3" s="1"/>
  <c r="K198" i="3" s="1"/>
  <c r="I178" i="3"/>
  <c r="K178" i="3"/>
  <c r="I167" i="3"/>
  <c r="I166" i="3" s="1"/>
  <c r="K168" i="3"/>
  <c r="K167" i="3" s="1"/>
  <c r="K166" i="3" s="1"/>
  <c r="I153" i="3"/>
  <c r="I152" i="3" s="1"/>
  <c r="I151" i="3" s="1"/>
  <c r="K154" i="3"/>
  <c r="K153" i="3" s="1"/>
  <c r="K152" i="3" s="1"/>
  <c r="K151" i="3" s="1"/>
  <c r="I133" i="3"/>
  <c r="I132" i="3" s="1"/>
  <c r="K134" i="3"/>
  <c r="K133" i="3" s="1"/>
  <c r="K132" i="3" s="1"/>
  <c r="I125" i="3"/>
  <c r="K126" i="3"/>
  <c r="K125" i="3" s="1"/>
  <c r="I104" i="3"/>
  <c r="I103" i="3" s="1"/>
  <c r="K105" i="3"/>
  <c r="K104" i="3" s="1"/>
  <c r="K103" i="3" s="1"/>
  <c r="I98" i="3"/>
  <c r="I97" i="3" s="1"/>
  <c r="K99" i="3"/>
  <c r="K98" i="3" s="1"/>
  <c r="K97" i="3" s="1"/>
  <c r="I93" i="3"/>
  <c r="K94" i="3"/>
  <c r="K93" i="3" s="1"/>
  <c r="I85" i="3"/>
  <c r="I84" i="3" s="1"/>
  <c r="K86" i="3"/>
  <c r="K85" i="3" s="1"/>
  <c r="K84" i="3" s="1"/>
  <c r="I80" i="3"/>
  <c r="K81" i="3"/>
  <c r="K80" i="3" s="1"/>
  <c r="I74" i="3"/>
  <c r="K75" i="3"/>
  <c r="K74" i="3" s="1"/>
  <c r="I70" i="3"/>
  <c r="K71" i="3"/>
  <c r="K70" i="3" s="1"/>
  <c r="I41" i="3"/>
  <c r="I40" i="3" s="1"/>
  <c r="K42" i="3"/>
  <c r="K41" i="3" s="1"/>
  <c r="K40" i="3" s="1"/>
  <c r="I36" i="3"/>
  <c r="K37" i="3"/>
  <c r="K36" i="3" s="1"/>
  <c r="I31" i="3"/>
  <c r="I30" i="3" s="1"/>
  <c r="K32" i="3"/>
  <c r="K31" i="3" s="1"/>
  <c r="K30" i="3" s="1"/>
  <c r="I25" i="3"/>
  <c r="K26" i="3"/>
  <c r="K25" i="3" s="1"/>
  <c r="I19" i="3"/>
  <c r="I18" i="3" s="1"/>
  <c r="I17" i="3" s="1"/>
  <c r="K20" i="3"/>
  <c r="K19" i="3" s="1"/>
  <c r="K18" i="3" s="1"/>
  <c r="K17" i="3" s="1"/>
  <c r="N396" i="3"/>
  <c r="N395" i="3"/>
  <c r="N33" i="3"/>
  <c r="N29" i="3" s="1"/>
  <c r="N22" i="3"/>
  <c r="N21" i="3" s="1"/>
  <c r="I493" i="3"/>
  <c r="I492" i="3" s="1"/>
  <c r="I491" i="3" s="1"/>
  <c r="K494" i="3"/>
  <c r="K493" i="3" s="1"/>
  <c r="K492" i="3" s="1"/>
  <c r="K491" i="3" s="1"/>
  <c r="I475" i="3"/>
  <c r="K476" i="3"/>
  <c r="K475" i="3" s="1"/>
  <c r="I465" i="3"/>
  <c r="I464" i="3" s="1"/>
  <c r="I463" i="3" s="1"/>
  <c r="I462" i="3" s="1"/>
  <c r="K466" i="3"/>
  <c r="K465" i="3" s="1"/>
  <c r="K464" i="3" s="1"/>
  <c r="K463" i="3" s="1"/>
  <c r="K462" i="3" s="1"/>
  <c r="I442" i="3"/>
  <c r="I441" i="3" s="1"/>
  <c r="I440" i="3" s="1"/>
  <c r="K443" i="3"/>
  <c r="K442" i="3" s="1"/>
  <c r="K441" i="3" s="1"/>
  <c r="K440" i="3" s="1"/>
  <c r="I435" i="3"/>
  <c r="K436" i="3"/>
  <c r="K435" i="3" s="1"/>
  <c r="I430" i="3"/>
  <c r="K431" i="3"/>
  <c r="K430" i="3" s="1"/>
  <c r="I424" i="3"/>
  <c r="I423" i="3" s="1"/>
  <c r="K425" i="3"/>
  <c r="K424" i="3" s="1"/>
  <c r="K423" i="3" s="1"/>
  <c r="I411" i="3"/>
  <c r="K412" i="3"/>
  <c r="I395" i="3"/>
  <c r="K397" i="3"/>
  <c r="I390" i="3"/>
  <c r="I389" i="3" s="1"/>
  <c r="K391" i="3"/>
  <c r="K390" i="3" s="1"/>
  <c r="K389" i="3" s="1"/>
  <c r="I374" i="3"/>
  <c r="I373" i="3" s="1"/>
  <c r="K375" i="3"/>
  <c r="I365" i="3"/>
  <c r="K366" i="3"/>
  <c r="K365" i="3" s="1"/>
  <c r="I360" i="3"/>
  <c r="K361" i="3"/>
  <c r="K360" i="3" s="1"/>
  <c r="K355" i="3"/>
  <c r="K354" i="3" s="1"/>
  <c r="K343" i="3" s="1"/>
  <c r="N339" i="3"/>
  <c r="N329" i="3" s="1"/>
  <c r="N340" i="3"/>
  <c r="I334" i="3"/>
  <c r="I333" i="3" s="1"/>
  <c r="K335" i="3"/>
  <c r="K334" i="3" s="1"/>
  <c r="K333" i="3" s="1"/>
  <c r="N294" i="3"/>
  <c r="N293" i="3" s="1"/>
  <c r="I274" i="3"/>
  <c r="I273" i="3" s="1"/>
  <c r="K275" i="3"/>
  <c r="K274" i="3" s="1"/>
  <c r="I228" i="3"/>
  <c r="I227" i="3" s="1"/>
  <c r="K229" i="3"/>
  <c r="K228" i="3" s="1"/>
  <c r="K227" i="3" s="1"/>
  <c r="I217" i="3"/>
  <c r="I214" i="3" s="1"/>
  <c r="K218" i="3"/>
  <c r="K217" i="3" s="1"/>
  <c r="K214" i="3" s="1"/>
  <c r="K213" i="3" s="1"/>
  <c r="K212" i="3" s="1"/>
  <c r="I202" i="3"/>
  <c r="I201" i="3" s="1"/>
  <c r="K203" i="3"/>
  <c r="K202" i="3" s="1"/>
  <c r="K201" i="3" s="1"/>
  <c r="I194" i="3"/>
  <c r="I193" i="3" s="1"/>
  <c r="K195" i="3"/>
  <c r="K194" i="3" s="1"/>
  <c r="K193" i="3" s="1"/>
  <c r="I170" i="3"/>
  <c r="I169" i="3" s="1"/>
  <c r="K171" i="3"/>
  <c r="K170" i="3" s="1"/>
  <c r="K169" i="3" s="1"/>
  <c r="I160" i="3"/>
  <c r="I159" i="3" s="1"/>
  <c r="I158" i="3" s="1"/>
  <c r="K161" i="3"/>
  <c r="K160" i="3" s="1"/>
  <c r="K159" i="3" s="1"/>
  <c r="K158" i="3" s="1"/>
  <c r="I149" i="3"/>
  <c r="I148" i="3" s="1"/>
  <c r="I147" i="3" s="1"/>
  <c r="K150" i="3"/>
  <c r="K149" i="3" s="1"/>
  <c r="K148" i="3" s="1"/>
  <c r="K147" i="3" s="1"/>
  <c r="I127" i="3"/>
  <c r="K128" i="3"/>
  <c r="K127" i="3" s="1"/>
  <c r="I120" i="3"/>
  <c r="I119" i="3" s="1"/>
  <c r="I118" i="3" s="1"/>
  <c r="I117" i="3" s="1"/>
  <c r="K121" i="3"/>
  <c r="K120" i="3" s="1"/>
  <c r="I109" i="3"/>
  <c r="I108" i="3" s="1"/>
  <c r="K110" i="3"/>
  <c r="K109" i="3" s="1"/>
  <c r="K108" i="3" s="1"/>
  <c r="I101" i="3"/>
  <c r="I100" i="3" s="1"/>
  <c r="K102" i="3"/>
  <c r="K101" i="3" s="1"/>
  <c r="K100" i="3" s="1"/>
  <c r="I95" i="3"/>
  <c r="K96" i="3"/>
  <c r="K95" i="3" s="1"/>
  <c r="I89" i="3"/>
  <c r="I88" i="3" s="1"/>
  <c r="I87" i="3" s="1"/>
  <c r="K90" i="3"/>
  <c r="K89" i="3" s="1"/>
  <c r="K88" i="3" s="1"/>
  <c r="K87" i="3" s="1"/>
  <c r="I82" i="3"/>
  <c r="K83" i="3"/>
  <c r="K82" i="3" s="1"/>
  <c r="I77" i="3"/>
  <c r="I76" i="3" s="1"/>
  <c r="K78" i="3"/>
  <c r="K77" i="3" s="1"/>
  <c r="K76" i="3" s="1"/>
  <c r="I72" i="3"/>
  <c r="K73" i="3"/>
  <c r="K72" i="3" s="1"/>
  <c r="I66" i="3"/>
  <c r="I65" i="3" s="1"/>
  <c r="I64" i="3" s="1"/>
  <c r="K67" i="3"/>
  <c r="K66" i="3" s="1"/>
  <c r="K65" i="3" s="1"/>
  <c r="K64" i="3" s="1"/>
  <c r="I38" i="3"/>
  <c r="K39" i="3"/>
  <c r="K38" i="3" s="1"/>
  <c r="I34" i="3"/>
  <c r="K35" i="3"/>
  <c r="K34" i="3" s="1"/>
  <c r="I27" i="3"/>
  <c r="K28" i="3"/>
  <c r="K27" i="3" s="1"/>
  <c r="I23" i="3"/>
  <c r="K24" i="3"/>
  <c r="K23" i="3" s="1"/>
  <c r="K299" i="3"/>
  <c r="K298" i="3" s="1"/>
  <c r="M515" i="1"/>
  <c r="O515" i="1" s="1"/>
  <c r="K237" i="2"/>
  <c r="K236" i="2" s="1"/>
  <c r="K221" i="2"/>
  <c r="K220" i="2" s="1"/>
  <c r="M205" i="1"/>
  <c r="O205" i="1" s="1"/>
  <c r="I269" i="3"/>
  <c r="I268" i="3" s="1"/>
  <c r="M219" i="1"/>
  <c r="K374" i="2"/>
  <c r="M394" i="1"/>
  <c r="O394" i="1" s="1"/>
  <c r="M348" i="1"/>
  <c r="O348" i="1" s="1"/>
  <c r="M314" i="1"/>
  <c r="O314" i="1" s="1"/>
  <c r="M301" i="1"/>
  <c r="O301" i="1" s="1"/>
  <c r="N49" i="2"/>
  <c r="P49" i="2" s="1"/>
  <c r="P48" i="2" s="1"/>
  <c r="P43" i="2" s="1"/>
  <c r="P39" i="2" s="1"/>
  <c r="P38" i="2" s="1"/>
  <c r="P37" i="2" s="1"/>
  <c r="P36" i="2" s="1"/>
  <c r="M238" i="1"/>
  <c r="O238" i="1" s="1"/>
  <c r="N474" i="2"/>
  <c r="N469" i="2"/>
  <c r="N466" i="2"/>
  <c r="N460" i="2"/>
  <c r="N455" i="2"/>
  <c r="N434" i="2"/>
  <c r="N424" i="2"/>
  <c r="N419" i="2" s="1"/>
  <c r="N413" i="2"/>
  <c r="N399" i="2"/>
  <c r="N390" i="2"/>
  <c r="N376" i="2"/>
  <c r="N366" i="2"/>
  <c r="N343" i="2"/>
  <c r="N340" i="2"/>
  <c r="K267" i="2"/>
  <c r="K266" i="2" s="1"/>
  <c r="L493" i="3"/>
  <c r="L475" i="3"/>
  <c r="L465" i="3"/>
  <c r="L457" i="3"/>
  <c r="L442" i="3"/>
  <c r="L435" i="3"/>
  <c r="L432" i="3"/>
  <c r="L428" i="3"/>
  <c r="L421" i="3"/>
  <c r="L411" i="3"/>
  <c r="L408" i="3"/>
  <c r="L392" i="3"/>
  <c r="L387" i="3"/>
  <c r="L374" i="3"/>
  <c r="L365" i="3"/>
  <c r="L360" i="3"/>
  <c r="L355" i="3"/>
  <c r="L350" i="3"/>
  <c r="L341" i="3"/>
  <c r="L339" i="3" s="1"/>
  <c r="L334" i="3"/>
  <c r="L301" i="3"/>
  <c r="L298" i="3"/>
  <c r="L221" i="3"/>
  <c r="L202" i="3"/>
  <c r="N202" i="3" s="1"/>
  <c r="L194" i="3"/>
  <c r="M14" i="1"/>
  <c r="O14" i="1" s="1"/>
  <c r="M155" i="1"/>
  <c r="O155" i="1" s="1"/>
  <c r="M478" i="1"/>
  <c r="O478" i="1" s="1"/>
  <c r="M414" i="1"/>
  <c r="M377" i="1"/>
  <c r="O377" i="1" s="1"/>
  <c r="M357" i="1"/>
  <c r="M345" i="1"/>
  <c r="O345" i="1" s="1"/>
  <c r="M285" i="1"/>
  <c r="O285" i="1" s="1"/>
  <c r="N331" i="2"/>
  <c r="N327" i="2"/>
  <c r="N321" i="2"/>
  <c r="N312" i="2"/>
  <c r="N311" i="2" s="1"/>
  <c r="N274" i="2"/>
  <c r="P274" i="2" s="1"/>
  <c r="N260" i="2"/>
  <c r="N255" i="2"/>
  <c r="N251" i="2"/>
  <c r="N245" i="2"/>
  <c r="N225" i="2"/>
  <c r="N218" i="2"/>
  <c r="N155" i="2"/>
  <c r="N152" i="2"/>
  <c r="N146" i="2"/>
  <c r="N139" i="2"/>
  <c r="N129" i="2"/>
  <c r="N118" i="2"/>
  <c r="N112" i="2"/>
  <c r="N106" i="2"/>
  <c r="N98" i="2"/>
  <c r="N92" i="2"/>
  <c r="N84" i="2"/>
  <c r="N78" i="2"/>
  <c r="N46" i="2"/>
  <c r="N41" i="2"/>
  <c r="N30" i="2"/>
  <c r="N21" i="2"/>
  <c r="N17" i="2"/>
  <c r="L160" i="3"/>
  <c r="L149" i="3"/>
  <c r="L127" i="3"/>
  <c r="L120" i="3"/>
  <c r="L112" i="3"/>
  <c r="L109" i="3"/>
  <c r="N109" i="3" s="1"/>
  <c r="L101" i="3"/>
  <c r="L95" i="3"/>
  <c r="L82" i="3"/>
  <c r="L74" i="3"/>
  <c r="L70" i="3"/>
  <c r="L41" i="3"/>
  <c r="L36" i="3"/>
  <c r="L31" i="3"/>
  <c r="L25" i="3"/>
  <c r="L19" i="3"/>
  <c r="M147" i="1"/>
  <c r="O147" i="1" s="1"/>
  <c r="M113" i="1"/>
  <c r="O113" i="1" s="1"/>
  <c r="M488" i="1"/>
  <c r="M474" i="1"/>
  <c r="O474" i="1" s="1"/>
  <c r="M463" i="1"/>
  <c r="O463" i="1" s="1"/>
  <c r="M372" i="1"/>
  <c r="O372" i="1" s="1"/>
  <c r="M338" i="1"/>
  <c r="O338" i="1" s="1"/>
  <c r="M293" i="1"/>
  <c r="O293" i="1" s="1"/>
  <c r="M282" i="1"/>
  <c r="O282" i="1" s="1"/>
  <c r="M273" i="1"/>
  <c r="O273" i="1" s="1"/>
  <c r="M142" i="1"/>
  <c r="O142" i="1" s="1"/>
  <c r="M129" i="1"/>
  <c r="O129" i="1" s="1"/>
  <c r="N471" i="2"/>
  <c r="N462" i="2"/>
  <c r="N458" i="2"/>
  <c r="N430" i="2"/>
  <c r="N406" i="2"/>
  <c r="N392" i="2"/>
  <c r="N379" i="2"/>
  <c r="N368" i="2"/>
  <c r="N346" i="2"/>
  <c r="N345" i="2" s="1"/>
  <c r="L497" i="3"/>
  <c r="N497" i="3" s="1"/>
  <c r="L478" i="3"/>
  <c r="L460" i="3"/>
  <c r="L446" i="3"/>
  <c r="L437" i="3"/>
  <c r="L430" i="3"/>
  <c r="L424" i="3"/>
  <c r="L395" i="3"/>
  <c r="L390" i="3"/>
  <c r="L367" i="3"/>
  <c r="L362" i="3"/>
  <c r="L352" i="3"/>
  <c r="L337" i="3"/>
  <c r="L331" i="3"/>
  <c r="N324" i="3"/>
  <c r="L278" i="3"/>
  <c r="L228" i="3"/>
  <c r="N228" i="3" s="1"/>
  <c r="L212" i="3"/>
  <c r="L199" i="3"/>
  <c r="L170" i="3"/>
  <c r="N170" i="3" s="1"/>
  <c r="M520" i="1"/>
  <c r="O520" i="1" s="1"/>
  <c r="M512" i="1"/>
  <c r="O512" i="1" s="1"/>
  <c r="M498" i="1"/>
  <c r="O498" i="1" s="1"/>
  <c r="M467" i="1"/>
  <c r="O467" i="1" s="1"/>
  <c r="M398" i="1"/>
  <c r="O398" i="1" s="1"/>
  <c r="M380" i="1"/>
  <c r="O380" i="1" s="1"/>
  <c r="M331" i="1"/>
  <c r="O331" i="1" s="1"/>
  <c r="M296" i="1"/>
  <c r="M248" i="1"/>
  <c r="O248" i="1" s="1"/>
  <c r="M138" i="1"/>
  <c r="O138" i="1" s="1"/>
  <c r="N329" i="2"/>
  <c r="N324" i="2"/>
  <c r="N318" i="2"/>
  <c r="N308" i="2"/>
  <c r="N288" i="2"/>
  <c r="N277" i="2"/>
  <c r="P277" i="2" s="1"/>
  <c r="N253" i="2"/>
  <c r="N248" i="2"/>
  <c r="N216" i="2"/>
  <c r="N149" i="2"/>
  <c r="N143" i="2"/>
  <c r="N135" i="2"/>
  <c r="N134" i="2" s="1"/>
  <c r="N122" i="2"/>
  <c r="N115" i="2"/>
  <c r="N109" i="2"/>
  <c r="N104" i="2"/>
  <c r="N101" i="2"/>
  <c r="N95" i="2"/>
  <c r="N86" i="2"/>
  <c r="N81" i="2"/>
  <c r="N51" i="2"/>
  <c r="N44" i="2"/>
  <c r="N33" i="2"/>
  <c r="N24" i="2"/>
  <c r="N19" i="2"/>
  <c r="L167" i="3"/>
  <c r="L153" i="3"/>
  <c r="L133" i="3"/>
  <c r="L125" i="3"/>
  <c r="L104" i="3"/>
  <c r="L103" i="3" s="1"/>
  <c r="L98" i="3"/>
  <c r="L93" i="3"/>
  <c r="L89" i="3"/>
  <c r="L85" i="3"/>
  <c r="L80" i="3"/>
  <c r="L77" i="3"/>
  <c r="L72" i="3"/>
  <c r="L66" i="3"/>
  <c r="L38" i="3"/>
  <c r="L34" i="3"/>
  <c r="L27" i="3"/>
  <c r="L23" i="3"/>
  <c r="M198" i="1"/>
  <c r="O198" i="1" s="1"/>
  <c r="K125" i="2"/>
  <c r="K124" i="2" s="1"/>
  <c r="I453" i="3"/>
  <c r="I452" i="3" s="1"/>
  <c r="I451" i="3" s="1"/>
  <c r="N125" i="2"/>
  <c r="I355" i="3"/>
  <c r="I354" i="3" s="1"/>
  <c r="I343" i="3" s="1"/>
  <c r="N228" i="2"/>
  <c r="L294" i="3"/>
  <c r="N388" i="2"/>
  <c r="L290" i="3"/>
  <c r="K140" i="2"/>
  <c r="K143" i="2"/>
  <c r="L396" i="3"/>
  <c r="L393" i="3"/>
  <c r="I129" i="3"/>
  <c r="K388" i="2"/>
  <c r="L316" i="3"/>
  <c r="N241" i="2"/>
  <c r="K233" i="2"/>
  <c r="K232" i="2" s="1"/>
  <c r="K228" i="2"/>
  <c r="K227" i="2" s="1"/>
  <c r="L308" i="3"/>
  <c r="L207" i="3"/>
  <c r="K241" i="2"/>
  <c r="K240" i="2" s="1"/>
  <c r="L129" i="3"/>
  <c r="N374" i="2"/>
  <c r="K284" i="2"/>
  <c r="K283" i="2" s="1"/>
  <c r="K280" i="2"/>
  <c r="K279" i="2" s="1"/>
  <c r="K270" i="2"/>
  <c r="K269" i="2" s="1"/>
  <c r="K263" i="2"/>
  <c r="K262" i="2" s="1"/>
  <c r="N233" i="2"/>
  <c r="N88" i="2"/>
  <c r="K439" i="2"/>
  <c r="K438" i="2" s="1"/>
  <c r="K437" i="2" s="1"/>
  <c r="N284" i="2"/>
  <c r="N280" i="2"/>
  <c r="N270" i="2"/>
  <c r="N267" i="2"/>
  <c r="N263" i="2"/>
  <c r="N257" i="2"/>
  <c r="N140" i="2"/>
  <c r="K88" i="2"/>
  <c r="K257" i="2"/>
  <c r="I393" i="3"/>
  <c r="L312" i="3"/>
  <c r="I396" i="3"/>
  <c r="L277" i="3"/>
  <c r="L453" i="3"/>
  <c r="N453" i="3" s="1"/>
  <c r="N452" i="3" s="1"/>
  <c r="N451" i="3" s="1"/>
  <c r="N444" i="3" s="1"/>
  <c r="N439" i="3" s="1"/>
  <c r="L305" i="3"/>
  <c r="I235" i="3"/>
  <c r="I234" i="3" s="1"/>
  <c r="I230" i="3" s="1"/>
  <c r="I340" i="3"/>
  <c r="I339" i="3"/>
  <c r="I207" i="3"/>
  <c r="K410" i="2"/>
  <c r="K409" i="2" s="1"/>
  <c r="K408" i="2" s="1"/>
  <c r="K403" i="2"/>
  <c r="K402" i="2" s="1"/>
  <c r="K401" i="2" s="1"/>
  <c r="K404" i="2"/>
  <c r="K397" i="2"/>
  <c r="N142" i="2"/>
  <c r="M121" i="1"/>
  <c r="O121" i="1" s="1"/>
  <c r="M241" i="1"/>
  <c r="O241" i="1" s="1"/>
  <c r="M502" i="1"/>
  <c r="O502" i="1" s="1"/>
  <c r="M306" i="1"/>
  <c r="O306" i="1" s="1"/>
  <c r="K215" i="2" l="1"/>
  <c r="J375" i="1"/>
  <c r="L375" i="1" s="1"/>
  <c r="I165" i="3"/>
  <c r="K418" i="2"/>
  <c r="K417" i="2" s="1"/>
  <c r="K416" i="2" s="1"/>
  <c r="K415" i="2" s="1"/>
  <c r="P76" i="2"/>
  <c r="P75" i="2" s="1"/>
  <c r="P74" i="2" s="1"/>
  <c r="P35" i="2" s="1"/>
  <c r="O357" i="1"/>
  <c r="O356" i="1" s="1"/>
  <c r="M356" i="1"/>
  <c r="K177" i="3"/>
  <c r="I177" i="3"/>
  <c r="N343" i="3"/>
  <c r="J163" i="1"/>
  <c r="L163" i="1" s="1"/>
  <c r="J461" i="1"/>
  <c r="L461" i="1" s="1"/>
  <c r="M218" i="1"/>
  <c r="O218" i="1" s="1"/>
  <c r="O219" i="1"/>
  <c r="M487" i="1"/>
  <c r="O487" i="1" s="1"/>
  <c r="O488" i="1"/>
  <c r="J218" i="1"/>
  <c r="L218" i="1" s="1"/>
  <c r="L219" i="1"/>
  <c r="J495" i="1"/>
  <c r="L495" i="1" s="1"/>
  <c r="L496" i="1"/>
  <c r="L510" i="1"/>
  <c r="J509" i="1"/>
  <c r="L509" i="1" s="1"/>
  <c r="M481" i="1"/>
  <c r="O481" i="1" s="1"/>
  <c r="O482" i="1"/>
  <c r="K165" i="3"/>
  <c r="I359" i="3"/>
  <c r="I419" i="3"/>
  <c r="I434" i="3"/>
  <c r="P302" i="2"/>
  <c r="K373" i="2"/>
  <c r="K372" i="2" s="1"/>
  <c r="K371" i="2" s="1"/>
  <c r="K370" i="2" s="1"/>
  <c r="K457" i="2"/>
  <c r="K453" i="2" s="1"/>
  <c r="K28" i="2"/>
  <c r="K27" i="2" s="1"/>
  <c r="K26" i="2" s="1"/>
  <c r="J146" i="1"/>
  <c r="L146" i="1" s="1"/>
  <c r="M365" i="2"/>
  <c r="M364" i="2" s="1"/>
  <c r="M363" i="2" s="1"/>
  <c r="M362" i="2" s="1"/>
  <c r="K359" i="3"/>
  <c r="K434" i="3"/>
  <c r="M372" i="2"/>
  <c r="M371" i="2" s="1"/>
  <c r="M370" i="2" s="1"/>
  <c r="K444" i="3"/>
  <c r="K439" i="3" s="1"/>
  <c r="N358" i="3"/>
  <c r="M120" i="2"/>
  <c r="I69" i="3"/>
  <c r="I197" i="3"/>
  <c r="I364" i="3"/>
  <c r="I427" i="3"/>
  <c r="M231" i="2"/>
  <c r="M387" i="2"/>
  <c r="M386" i="2" s="1"/>
  <c r="M385" i="2" s="1"/>
  <c r="M384" i="2" s="1"/>
  <c r="K326" i="2"/>
  <c r="K316" i="2" s="1"/>
  <c r="K315" i="2" s="1"/>
  <c r="K314" i="2" s="1"/>
  <c r="K43" i="2"/>
  <c r="K39" i="2" s="1"/>
  <c r="K38" i="2" s="1"/>
  <c r="K37" i="2" s="1"/>
  <c r="K36" i="2" s="1"/>
  <c r="K120" i="2"/>
  <c r="K365" i="2"/>
  <c r="K364" i="2" s="1"/>
  <c r="K363" i="2" s="1"/>
  <c r="K362" i="2" s="1"/>
  <c r="M103" i="2"/>
  <c r="K16" i="2"/>
  <c r="K15" i="2" s="1"/>
  <c r="K14" i="2" s="1"/>
  <c r="K13" i="2" s="1"/>
  <c r="K12" i="2" s="1"/>
  <c r="K103" i="2"/>
  <c r="P231" i="2"/>
  <c r="M457" i="2"/>
  <c r="M453" i="2" s="1"/>
  <c r="M464" i="2"/>
  <c r="K306" i="2"/>
  <c r="K305" i="2" s="1"/>
  <c r="K304" i="2" s="1"/>
  <c r="K303" i="2" s="1"/>
  <c r="K472" i="3"/>
  <c r="K468" i="3" s="1"/>
  <c r="K467" i="3" s="1"/>
  <c r="I22" i="3"/>
  <c r="I21" i="3" s="1"/>
  <c r="I33" i="3"/>
  <c r="I29" i="3" s="1"/>
  <c r="I79" i="3"/>
  <c r="I92" i="3"/>
  <c r="I91" i="3" s="1"/>
  <c r="N377" i="3"/>
  <c r="I444" i="3"/>
  <c r="I439" i="3" s="1"/>
  <c r="N426" i="3"/>
  <c r="K311" i="2"/>
  <c r="K387" i="2"/>
  <c r="K386" i="2" s="1"/>
  <c r="K385" i="2" s="1"/>
  <c r="K384" i="2" s="1"/>
  <c r="M413" i="1"/>
  <c r="O414" i="1"/>
  <c r="K464" i="2"/>
  <c r="K33" i="3"/>
  <c r="K29" i="3" s="1"/>
  <c r="K427" i="3"/>
  <c r="I472" i="3"/>
  <c r="I468" i="3" s="1"/>
  <c r="I467" i="3" s="1"/>
  <c r="K276" i="2"/>
  <c r="M276" i="2" s="1"/>
  <c r="M277" i="2"/>
  <c r="J13" i="1"/>
  <c r="L13" i="1" s="1"/>
  <c r="M215" i="2"/>
  <c r="M140" i="2"/>
  <c r="M139" i="2"/>
  <c r="M418" i="2"/>
  <c r="M417" i="2" s="1"/>
  <c r="M416" i="2" s="1"/>
  <c r="M415" i="2" s="1"/>
  <c r="M276" i="1"/>
  <c r="O276" i="1" s="1"/>
  <c r="O296" i="1"/>
  <c r="M397" i="2"/>
  <c r="M396" i="2"/>
  <c r="M395" i="2" s="1"/>
  <c r="M394" i="2" s="1"/>
  <c r="I329" i="3"/>
  <c r="K83" i="2"/>
  <c r="P11" i="2"/>
  <c r="P452" i="2"/>
  <c r="M311" i="2"/>
  <c r="M310" i="2"/>
  <c r="M306" i="2" s="1"/>
  <c r="M305" i="2" s="1"/>
  <c r="M304" i="2" s="1"/>
  <c r="M303" i="2" s="1"/>
  <c r="M326" i="2"/>
  <c r="M316" i="2" s="1"/>
  <c r="M315" i="2" s="1"/>
  <c r="M314" i="2" s="1"/>
  <c r="K273" i="2"/>
  <c r="M273" i="2" s="1"/>
  <c r="M274" i="2"/>
  <c r="K250" i="2"/>
  <c r="K364" i="3"/>
  <c r="L136" i="1"/>
  <c r="J118" i="1"/>
  <c r="L118" i="1" s="1"/>
  <c r="M411" i="2"/>
  <c r="M410" i="2"/>
  <c r="M409" i="2" s="1"/>
  <c r="M408" i="2" s="1"/>
  <c r="M250" i="2"/>
  <c r="M16" i="2"/>
  <c r="M15" i="2" s="1"/>
  <c r="M14" i="2" s="1"/>
  <c r="M13" i="2" s="1"/>
  <c r="M12" i="2" s="1"/>
  <c r="M28" i="2"/>
  <c r="M27" i="2" s="1"/>
  <c r="M26" i="2" s="1"/>
  <c r="M43" i="2"/>
  <c r="M39" i="2" s="1"/>
  <c r="M38" i="2" s="1"/>
  <c r="M37" i="2" s="1"/>
  <c r="M36" i="2" s="1"/>
  <c r="M83" i="2"/>
  <c r="K395" i="3"/>
  <c r="K396" i="3"/>
  <c r="L214" i="3"/>
  <c r="N214" i="3" s="1"/>
  <c r="N217" i="3"/>
  <c r="N288" i="3"/>
  <c r="K392" i="3"/>
  <c r="K393" i="3"/>
  <c r="K419" i="3"/>
  <c r="I220" i="3"/>
  <c r="K221" i="3"/>
  <c r="I206" i="3"/>
  <c r="K207" i="3"/>
  <c r="K273" i="3"/>
  <c r="K272" i="3"/>
  <c r="K254" i="3" s="1"/>
  <c r="I410" i="3"/>
  <c r="K411" i="3"/>
  <c r="K124" i="3"/>
  <c r="K329" i="3"/>
  <c r="N68" i="3"/>
  <c r="K373" i="3"/>
  <c r="K374" i="3"/>
  <c r="I496" i="3"/>
  <c r="K497" i="3"/>
  <c r="N272" i="3"/>
  <c r="N254" i="3" s="1"/>
  <c r="N273" i="3"/>
  <c r="I124" i="3"/>
  <c r="I123" i="3" s="1"/>
  <c r="I122" i="3" s="1"/>
  <c r="I272" i="3"/>
  <c r="I254" i="3" s="1"/>
  <c r="K22" i="3"/>
  <c r="K21" i="3" s="1"/>
  <c r="K69" i="3"/>
  <c r="K79" i="3"/>
  <c r="K92" i="3"/>
  <c r="K91" i="3" s="1"/>
  <c r="K197" i="3"/>
  <c r="L92" i="3"/>
  <c r="M237" i="1"/>
  <c r="O237" i="1" s="1"/>
  <c r="N103" i="2"/>
  <c r="L79" i="3"/>
  <c r="N468" i="2"/>
  <c r="L434" i="3"/>
  <c r="N457" i="2"/>
  <c r="N387" i="2"/>
  <c r="N386" i="2" s="1"/>
  <c r="N83" i="2"/>
  <c r="N16" i="2"/>
  <c r="L22" i="3"/>
  <c r="M376" i="1"/>
  <c r="O376" i="1" s="1"/>
  <c r="L124" i="3"/>
  <c r="N215" i="2"/>
  <c r="N326" i="2"/>
  <c r="L359" i="3"/>
  <c r="L364" i="3"/>
  <c r="L69" i="3"/>
  <c r="L33" i="3"/>
  <c r="L427" i="3"/>
  <c r="L347" i="3"/>
  <c r="N365" i="2"/>
  <c r="M305" i="1"/>
  <c r="M501" i="1"/>
  <c r="O501" i="1" s="1"/>
  <c r="L304" i="3"/>
  <c r="L311" i="3"/>
  <c r="N269" i="2"/>
  <c r="L293" i="3"/>
  <c r="L132" i="3"/>
  <c r="L166" i="3"/>
  <c r="N32" i="2"/>
  <c r="N50" i="2"/>
  <c r="N100" i="2"/>
  <c r="N114" i="2"/>
  <c r="N121" i="2"/>
  <c r="N276" i="2"/>
  <c r="P276" i="2" s="1"/>
  <c r="N287" i="2"/>
  <c r="N317" i="2"/>
  <c r="M497" i="1"/>
  <c r="O497" i="1" s="1"/>
  <c r="L330" i="3"/>
  <c r="L445" i="3"/>
  <c r="M141" i="1"/>
  <c r="O141" i="1" s="1"/>
  <c r="M473" i="1"/>
  <c r="M146" i="1"/>
  <c r="O146" i="1" s="1"/>
  <c r="L18" i="3"/>
  <c r="L30" i="3"/>
  <c r="L40" i="3"/>
  <c r="L100" i="3"/>
  <c r="L159" i="3"/>
  <c r="N40" i="2"/>
  <c r="N77" i="2"/>
  <c r="N91" i="2"/>
  <c r="N111" i="2"/>
  <c r="N259" i="2"/>
  <c r="L456" i="3"/>
  <c r="N398" i="2"/>
  <c r="N433" i="2"/>
  <c r="N250" i="2"/>
  <c r="N279" i="2"/>
  <c r="N232" i="2"/>
  <c r="M344" i="1"/>
  <c r="O344" i="1" s="1"/>
  <c r="L206" i="3"/>
  <c r="N240" i="2"/>
  <c r="L289" i="3"/>
  <c r="L472" i="3"/>
  <c r="N227" i="2"/>
  <c r="N124" i="2"/>
  <c r="L65" i="3"/>
  <c r="L76" i="3"/>
  <c r="L84" i="3"/>
  <c r="L211" i="3"/>
  <c r="L496" i="3"/>
  <c r="N496" i="3" s="1"/>
  <c r="N378" i="2"/>
  <c r="N429" i="2"/>
  <c r="M19" i="1"/>
  <c r="O19" i="1" s="1"/>
  <c r="L111" i="3"/>
  <c r="L119" i="3"/>
  <c r="N145" i="2"/>
  <c r="N224" i="2"/>
  <c r="N273" i="2"/>
  <c r="P273" i="2" s="1"/>
  <c r="N310" i="2"/>
  <c r="L201" i="3"/>
  <c r="N201" i="3" s="1"/>
  <c r="N197" i="3" s="1"/>
  <c r="L300" i="3"/>
  <c r="L333" i="3"/>
  <c r="L373" i="3"/>
  <c r="L410" i="3"/>
  <c r="L492" i="3"/>
  <c r="N342" i="2"/>
  <c r="M393" i="1"/>
  <c r="M120" i="1"/>
  <c r="O120" i="1" s="1"/>
  <c r="L235" i="3"/>
  <c r="N439" i="2"/>
  <c r="N262" i="2"/>
  <c r="N283" i="2"/>
  <c r="L307" i="3"/>
  <c r="L315" i="3"/>
  <c r="L152" i="3"/>
  <c r="N23" i="2"/>
  <c r="N80" i="2"/>
  <c r="N94" i="2"/>
  <c r="N108" i="2"/>
  <c r="N148" i="2"/>
  <c r="N247" i="2"/>
  <c r="N307" i="2"/>
  <c r="N323" i="2"/>
  <c r="M137" i="1"/>
  <c r="O137" i="1" s="1"/>
  <c r="M330" i="1"/>
  <c r="O330" i="1" s="1"/>
  <c r="M163" i="1"/>
  <c r="O163" i="1" s="1"/>
  <c r="L268" i="3"/>
  <c r="L323" i="3"/>
  <c r="N323" i="3" s="1"/>
  <c r="L336" i="3"/>
  <c r="L389" i="3"/>
  <c r="L423" i="3"/>
  <c r="L477" i="3"/>
  <c r="M128" i="1"/>
  <c r="O128" i="1" s="1"/>
  <c r="M272" i="1"/>
  <c r="O272" i="1" s="1"/>
  <c r="M337" i="1"/>
  <c r="O337" i="1" s="1"/>
  <c r="M462" i="1"/>
  <c r="L148" i="3"/>
  <c r="N29" i="2"/>
  <c r="N97" i="2"/>
  <c r="N117" i="2"/>
  <c r="N128" i="2"/>
  <c r="N244" i="2"/>
  <c r="L464" i="3"/>
  <c r="L463" i="3" s="1"/>
  <c r="L462" i="3" s="1"/>
  <c r="N412" i="2"/>
  <c r="N454" i="2"/>
  <c r="N465" i="2"/>
  <c r="N473" i="2"/>
  <c r="M511" i="1"/>
  <c r="O511" i="1" s="1"/>
  <c r="L452" i="3"/>
  <c r="N266" i="2"/>
  <c r="N373" i="2"/>
  <c r="L88" i="3"/>
  <c r="L97" i="3"/>
  <c r="N220" i="2"/>
  <c r="N236" i="2"/>
  <c r="L169" i="3"/>
  <c r="N169" i="3" s="1"/>
  <c r="N165" i="3" s="1"/>
  <c r="N146" i="3" s="1"/>
  <c r="L178" i="3"/>
  <c r="L198" i="3"/>
  <c r="L227" i="3"/>
  <c r="N227" i="3" s="1"/>
  <c r="L459" i="3"/>
  <c r="N405" i="2"/>
  <c r="L108" i="3"/>
  <c r="N108" i="3" s="1"/>
  <c r="N91" i="3" s="1"/>
  <c r="N151" i="2"/>
  <c r="N154" i="2"/>
  <c r="N320" i="2"/>
  <c r="L193" i="3"/>
  <c r="L220" i="3"/>
  <c r="L297" i="3"/>
  <c r="L340" i="3"/>
  <c r="L354" i="3"/>
  <c r="L386" i="3"/>
  <c r="L407" i="3"/>
  <c r="L420" i="3"/>
  <c r="L441" i="3"/>
  <c r="N339" i="2"/>
  <c r="N48" i="2"/>
  <c r="M300" i="1"/>
  <c r="O300" i="1" s="1"/>
  <c r="K231" i="2"/>
  <c r="L272" i="3"/>
  <c r="F299" i="3"/>
  <c r="F298" i="3" s="1"/>
  <c r="F297" i="3" s="1"/>
  <c r="H278" i="2"/>
  <c r="G52" i="1"/>
  <c r="I52" i="1" s="1"/>
  <c r="I68" i="3" l="1"/>
  <c r="O305" i="1"/>
  <c r="O304" i="1" s="1"/>
  <c r="M304" i="1"/>
  <c r="I146" i="3"/>
  <c r="J235" i="1"/>
  <c r="L235" i="1" s="1"/>
  <c r="N204" i="3"/>
  <c r="N196" i="3" s="1"/>
  <c r="K76" i="2"/>
  <c r="K75" i="2" s="1"/>
  <c r="K74" i="2" s="1"/>
  <c r="N283" i="3"/>
  <c r="N253" i="3" s="1"/>
  <c r="M76" i="2"/>
  <c r="M75" i="2" s="1"/>
  <c r="M74" i="2" s="1"/>
  <c r="M35" i="2" s="1"/>
  <c r="J145" i="1"/>
  <c r="L145" i="1" s="1"/>
  <c r="I358" i="3"/>
  <c r="I253" i="3" s="1"/>
  <c r="O462" i="1"/>
  <c r="O473" i="1"/>
  <c r="M466" i="1"/>
  <c r="O466" i="1" s="1"/>
  <c r="K11" i="2"/>
  <c r="I426" i="3"/>
  <c r="K146" i="3"/>
  <c r="K426" i="3"/>
  <c r="K452" i="2"/>
  <c r="N376" i="3"/>
  <c r="I16" i="3"/>
  <c r="K358" i="3"/>
  <c r="K253" i="3" s="1"/>
  <c r="M452" i="2"/>
  <c r="K214" i="2"/>
  <c r="K213" i="2" s="1"/>
  <c r="K212" i="2" s="1"/>
  <c r="K211" i="2" s="1"/>
  <c r="P214" i="2"/>
  <c r="P213" i="2" s="1"/>
  <c r="P212" i="2" s="1"/>
  <c r="P211" i="2" s="1"/>
  <c r="P210" i="2" s="1"/>
  <c r="P480" i="2" s="1"/>
  <c r="M409" i="1"/>
  <c r="O409" i="1" s="1"/>
  <c r="O413" i="1"/>
  <c r="M11" i="2"/>
  <c r="M383" i="1"/>
  <c r="O383" i="1" s="1"/>
  <c r="O393" i="1"/>
  <c r="K68" i="3"/>
  <c r="K16" i="3" s="1"/>
  <c r="M214" i="2"/>
  <c r="M213" i="2" s="1"/>
  <c r="M212" i="2" s="1"/>
  <c r="H277" i="2"/>
  <c r="J277" i="2" s="1"/>
  <c r="J278" i="2"/>
  <c r="M302" i="2"/>
  <c r="N16" i="3"/>
  <c r="I219" i="3"/>
  <c r="K219" i="3" s="1"/>
  <c r="K220" i="3"/>
  <c r="K123" i="3"/>
  <c r="K122" i="3" s="1"/>
  <c r="I495" i="3"/>
  <c r="K496" i="3"/>
  <c r="K410" i="3"/>
  <c r="K377" i="3" s="1"/>
  <c r="I377" i="3"/>
  <c r="I205" i="3"/>
  <c r="K206" i="3"/>
  <c r="K205" i="3" s="1"/>
  <c r="N316" i="2"/>
  <c r="L177" i="3"/>
  <c r="L29" i="3"/>
  <c r="N120" i="2"/>
  <c r="N76" i="2" s="1"/>
  <c r="L91" i="3"/>
  <c r="M236" i="1"/>
  <c r="O236" i="1" s="1"/>
  <c r="L343" i="3"/>
  <c r="L468" i="3"/>
  <c r="L467" i="3" s="1"/>
  <c r="L254" i="3"/>
  <c r="L377" i="3"/>
  <c r="M119" i="1"/>
  <c r="O119" i="1" s="1"/>
  <c r="L426" i="3"/>
  <c r="N372" i="2"/>
  <c r="K302" i="2"/>
  <c r="M448" i="1"/>
  <c r="N364" i="2"/>
  <c r="N231" i="2"/>
  <c r="N214" i="2" s="1"/>
  <c r="L123" i="3"/>
  <c r="L122" i="3" s="1"/>
  <c r="L21" i="3"/>
  <c r="L358" i="3"/>
  <c r="M329" i="1"/>
  <c r="O329" i="1" s="1"/>
  <c r="N43" i="2"/>
  <c r="N39" i="2" s="1"/>
  <c r="L419" i="3"/>
  <c r="L219" i="3"/>
  <c r="L197" i="3"/>
  <c r="L451" i="3"/>
  <c r="L444" i="3" s="1"/>
  <c r="M510" i="1"/>
  <c r="O510" i="1" s="1"/>
  <c r="N411" i="2"/>
  <c r="N410" i="2"/>
  <c r="M136" i="1"/>
  <c r="O136" i="1" s="1"/>
  <c r="N306" i="2"/>
  <c r="N438" i="2"/>
  <c r="L118" i="3"/>
  <c r="M13" i="1"/>
  <c r="O13" i="1" s="1"/>
  <c r="L329" i="3"/>
  <c r="N397" i="2"/>
  <c r="N396" i="2"/>
  <c r="L158" i="3"/>
  <c r="L17" i="3"/>
  <c r="L68" i="3"/>
  <c r="L165" i="3"/>
  <c r="L147" i="3"/>
  <c r="N385" i="2"/>
  <c r="M496" i="1"/>
  <c r="O496" i="1" s="1"/>
  <c r="M299" i="1"/>
  <c r="O299" i="1" s="1"/>
  <c r="L440" i="3"/>
  <c r="N403" i="2"/>
  <c r="N404" i="2"/>
  <c r="N195" i="2"/>
  <c r="L87" i="3"/>
  <c r="N453" i="2"/>
  <c r="L234" i="3"/>
  <c r="L230" i="3" s="1"/>
  <c r="L491" i="3"/>
  <c r="L495" i="3"/>
  <c r="N495" i="3" s="1"/>
  <c r="N490" i="3" s="1"/>
  <c r="L64" i="3"/>
  <c r="L288" i="3"/>
  <c r="L283" i="3" s="1"/>
  <c r="L205" i="3"/>
  <c r="N432" i="2"/>
  <c r="N418" i="2" s="1"/>
  <c r="N464" i="2"/>
  <c r="N28" i="2"/>
  <c r="L151" i="3"/>
  <c r="N15" i="2"/>
  <c r="G51" i="1"/>
  <c r="I51" i="1" s="1"/>
  <c r="H289" i="2"/>
  <c r="L439" i="3" l="1"/>
  <c r="I204" i="3"/>
  <c r="I196" i="3" s="1"/>
  <c r="I376" i="3"/>
  <c r="J523" i="1"/>
  <c r="L523" i="1" s="1"/>
  <c r="M447" i="1"/>
  <c r="O447" i="1" s="1"/>
  <c r="O448" i="1"/>
  <c r="M461" i="1"/>
  <c r="O461" i="1" s="1"/>
  <c r="M211" i="2"/>
  <c r="M210" i="2" s="1"/>
  <c r="M480" i="2" s="1"/>
  <c r="K376" i="3"/>
  <c r="H276" i="2"/>
  <c r="J276" i="2" s="1"/>
  <c r="H288" i="2"/>
  <c r="J289" i="2"/>
  <c r="J288" i="2" s="1"/>
  <c r="J287" i="2" s="1"/>
  <c r="N499" i="3"/>
  <c r="K495" i="3"/>
  <c r="K490" i="3" s="1"/>
  <c r="I490" i="3"/>
  <c r="F323" i="3"/>
  <c r="H323" i="3"/>
  <c r="K204" i="3"/>
  <c r="K196" i="3" s="1"/>
  <c r="L204" i="3"/>
  <c r="L16" i="3"/>
  <c r="L490" i="3"/>
  <c r="K210" i="2"/>
  <c r="M375" i="1"/>
  <c r="O375" i="1" s="1"/>
  <c r="N452" i="2"/>
  <c r="K35" i="2"/>
  <c r="N363" i="2"/>
  <c r="N194" i="2"/>
  <c r="L117" i="3"/>
  <c r="N437" i="2"/>
  <c r="L146" i="3"/>
  <c r="N371" i="2"/>
  <c r="N370" i="2" s="1"/>
  <c r="M145" i="1"/>
  <c r="O145" i="1" s="1"/>
  <c r="N384" i="2"/>
  <c r="N305" i="2"/>
  <c r="N27" i="2"/>
  <c r="N402" i="2"/>
  <c r="M486" i="1"/>
  <c r="O486" i="1" s="1"/>
  <c r="N315" i="2"/>
  <c r="N314" i="2" s="1"/>
  <c r="N14" i="2"/>
  <c r="M495" i="1"/>
  <c r="O495" i="1" s="1"/>
  <c r="M118" i="1"/>
  <c r="O118" i="1" s="1"/>
  <c r="N395" i="2"/>
  <c r="N409" i="2"/>
  <c r="M509" i="1"/>
  <c r="O509" i="1" s="1"/>
  <c r="I499" i="3" l="1"/>
  <c r="M235" i="1"/>
  <c r="O235" i="1" s="1"/>
  <c r="K480" i="2"/>
  <c r="N213" i="2"/>
  <c r="N212" i="2" s="1"/>
  <c r="N211" i="2" s="1"/>
  <c r="N362" i="2"/>
  <c r="N408" i="2"/>
  <c r="N401" i="2"/>
  <c r="L376" i="3"/>
  <c r="L253" i="3"/>
  <c r="N304" i="2"/>
  <c r="L196" i="3"/>
  <c r="N417" i="2"/>
  <c r="N394" i="2"/>
  <c r="N13" i="2"/>
  <c r="N26" i="2"/>
  <c r="N75" i="2"/>
  <c r="N74" i="2" s="1"/>
  <c r="N38" i="2"/>
  <c r="H287" i="2"/>
  <c r="L499" i="3" l="1"/>
  <c r="N416" i="2"/>
  <c r="M523" i="1"/>
  <c r="O523" i="1" s="1"/>
  <c r="N37" i="2"/>
  <c r="N12" i="2"/>
  <c r="N303" i="2"/>
  <c r="N11" i="2" l="1"/>
  <c r="N36" i="2"/>
  <c r="N210" i="2"/>
  <c r="N302" i="2"/>
  <c r="N415" i="2"/>
  <c r="F130" i="3"/>
  <c r="J89" i="2"/>
  <c r="G311" i="1"/>
  <c r="I311" i="1" s="1"/>
  <c r="N35" i="2" l="1"/>
  <c r="N480" i="2" l="1"/>
  <c r="F99" i="3" l="1"/>
  <c r="H99" i="3" s="1"/>
  <c r="H98" i="3" s="1"/>
  <c r="H97" i="3" s="1"/>
  <c r="H82" i="2"/>
  <c r="J82" i="2" s="1"/>
  <c r="J81" i="2" s="1"/>
  <c r="J80" i="2" s="1"/>
  <c r="G283" i="1"/>
  <c r="G282" i="1" l="1"/>
  <c r="I282" i="1" s="1"/>
  <c r="I283" i="1"/>
  <c r="F98" i="3"/>
  <c r="F97" i="3" s="1"/>
  <c r="H81" i="2"/>
  <c r="H80" i="2" l="1"/>
  <c r="F349" i="3"/>
  <c r="F474" i="3"/>
  <c r="H375" i="2"/>
  <c r="J375" i="2" s="1"/>
  <c r="J374" i="2" s="1"/>
  <c r="H389" i="2"/>
  <c r="J389" i="2" s="1"/>
  <c r="J388" i="2" s="1"/>
  <c r="F348" i="3" l="1"/>
  <c r="H349" i="3"/>
  <c r="H348" i="3" s="1"/>
  <c r="F473" i="3"/>
  <c r="H474" i="3"/>
  <c r="H473" i="3" s="1"/>
  <c r="F309" i="3"/>
  <c r="H309" i="3" s="1"/>
  <c r="H272" i="2"/>
  <c r="J272" i="2" s="1"/>
  <c r="H271" i="2"/>
  <c r="J271" i="2" s="1"/>
  <c r="G62" i="1"/>
  <c r="I62" i="1" s="1"/>
  <c r="J270" i="2" l="1"/>
  <c r="J269" i="2" s="1"/>
  <c r="H270" i="2"/>
  <c r="H380" i="2"/>
  <c r="J380" i="2" s="1"/>
  <c r="J379" i="2" s="1"/>
  <c r="J378" i="2" s="1"/>
  <c r="H393" i="2"/>
  <c r="J393" i="2" s="1"/>
  <c r="J392" i="2" s="1"/>
  <c r="H391" i="2"/>
  <c r="J391" i="2" s="1"/>
  <c r="J390" i="2" s="1"/>
  <c r="H388" i="2"/>
  <c r="J377" i="2"/>
  <c r="J376" i="2" s="1"/>
  <c r="J373" i="2" s="1"/>
  <c r="H374" i="2"/>
  <c r="H367" i="2"/>
  <c r="J367" i="2" s="1"/>
  <c r="J366" i="2" s="1"/>
  <c r="H369" i="2"/>
  <c r="J369" i="2" s="1"/>
  <c r="J368" i="2" s="1"/>
  <c r="J372" i="2" l="1"/>
  <c r="J371" i="2" s="1"/>
  <c r="J370" i="2" s="1"/>
  <c r="J365" i="2"/>
  <c r="J364" i="2" s="1"/>
  <c r="J363" i="2" s="1"/>
  <c r="J362" i="2" s="1"/>
  <c r="J387" i="2"/>
  <c r="J386" i="2" s="1"/>
  <c r="J385" i="2" s="1"/>
  <c r="J384" i="2" s="1"/>
  <c r="H368" i="2"/>
  <c r="H390" i="2"/>
  <c r="H379" i="2"/>
  <c r="H366" i="2"/>
  <c r="H376" i="2"/>
  <c r="H392" i="2"/>
  <c r="F353" i="3"/>
  <c r="H353" i="3" s="1"/>
  <c r="H352" i="3" s="1"/>
  <c r="F351" i="3"/>
  <c r="H351" i="3" s="1"/>
  <c r="H350" i="3" s="1"/>
  <c r="F479" i="3"/>
  <c r="H479" i="3" s="1"/>
  <c r="H478" i="3" s="1"/>
  <c r="H477" i="3" s="1"/>
  <c r="F476" i="3"/>
  <c r="H476" i="3" s="1"/>
  <c r="H475" i="3" s="1"/>
  <c r="H472" i="3" s="1"/>
  <c r="G395" i="1"/>
  <c r="I395" i="1" s="1"/>
  <c r="H468" i="3" l="1"/>
  <c r="H467" i="3" s="1"/>
  <c r="H347" i="3"/>
  <c r="H387" i="2"/>
  <c r="F475" i="3"/>
  <c r="F352" i="3"/>
  <c r="H378" i="2"/>
  <c r="F478" i="3"/>
  <c r="F350" i="3"/>
  <c r="H365" i="2"/>
  <c r="H373" i="2"/>
  <c r="H372" i="2" l="1"/>
  <c r="H386" i="2"/>
  <c r="H385" i="2" s="1"/>
  <c r="F347" i="3"/>
  <c r="F472" i="3"/>
  <c r="F477" i="3"/>
  <c r="F468" i="3" l="1"/>
  <c r="F467" i="3" s="1"/>
  <c r="H384" i="2"/>
  <c r="H371" i="2"/>
  <c r="H370" i="2" s="1"/>
  <c r="G161" i="1"/>
  <c r="I161" i="1" s="1"/>
  <c r="G159" i="1"/>
  <c r="I159" i="1" s="1"/>
  <c r="G156" i="1" l="1"/>
  <c r="I156" i="1" s="1"/>
  <c r="G155" i="1" l="1"/>
  <c r="I155" i="1" s="1"/>
  <c r="F335" i="3" l="1"/>
  <c r="H335" i="3" s="1"/>
  <c r="H334" i="3" s="1"/>
  <c r="H333" i="3" s="1"/>
  <c r="H249" i="2"/>
  <c r="J249" i="2" s="1"/>
  <c r="J248" i="2" s="1"/>
  <c r="J247" i="2" s="1"/>
  <c r="G88" i="1"/>
  <c r="I88" i="1" s="1"/>
  <c r="G87" i="1" l="1"/>
  <c r="I87" i="1" s="1"/>
  <c r="F334" i="3"/>
  <c r="H248" i="2"/>
  <c r="F318" i="3"/>
  <c r="H318" i="3" s="1"/>
  <c r="F317" i="3"/>
  <c r="H317" i="3" s="1"/>
  <c r="F314" i="3"/>
  <c r="H314" i="3" s="1"/>
  <c r="F313" i="3"/>
  <c r="H313" i="3" s="1"/>
  <c r="H285" i="2"/>
  <c r="J285" i="2" s="1"/>
  <c r="H286" i="2"/>
  <c r="J286" i="2" s="1"/>
  <c r="H282" i="2"/>
  <c r="J282" i="2" s="1"/>
  <c r="H281" i="2"/>
  <c r="J281" i="2" s="1"/>
  <c r="G74" i="1"/>
  <c r="I74" i="1" s="1"/>
  <c r="G66" i="1"/>
  <c r="I66" i="1" s="1"/>
  <c r="J284" i="2" l="1"/>
  <c r="J283" i="2" s="1"/>
  <c r="J280" i="2"/>
  <c r="J279" i="2" s="1"/>
  <c r="H312" i="3"/>
  <c r="H311" i="3" s="1"/>
  <c r="H316" i="3"/>
  <c r="H315" i="3" s="1"/>
  <c r="G73" i="1"/>
  <c r="I73" i="1" s="1"/>
  <c r="G65" i="1"/>
  <c r="I65" i="1" s="1"/>
  <c r="F333" i="3"/>
  <c r="F312" i="3"/>
  <c r="F316" i="3"/>
  <c r="H247" i="2"/>
  <c r="H280" i="2"/>
  <c r="H284" i="2"/>
  <c r="H279" i="2" l="1"/>
  <c r="H283" i="2"/>
  <c r="F315" i="3"/>
  <c r="F311" i="3"/>
  <c r="F370" i="3" l="1"/>
  <c r="H370" i="3" s="1"/>
  <c r="H256" i="2"/>
  <c r="J256" i="2" s="1"/>
  <c r="J255" i="2" s="1"/>
  <c r="G106" i="1"/>
  <c r="I106" i="1" s="1"/>
  <c r="H369" i="3" s="1"/>
  <c r="F369" i="3" l="1"/>
  <c r="H255" i="2"/>
  <c r="F218" i="3" l="1"/>
  <c r="J425" i="2"/>
  <c r="J424" i="2" s="1"/>
  <c r="J419" i="2" s="1"/>
  <c r="G404" i="1"/>
  <c r="G401" i="1" s="1"/>
  <c r="I404" i="1" l="1"/>
  <c r="I401" i="1" s="1"/>
  <c r="F217" i="3"/>
  <c r="F214" i="3" s="1"/>
  <c r="H214" i="3" s="1"/>
  <c r="H218" i="3"/>
  <c r="H217" i="3" s="1"/>
  <c r="H424" i="2"/>
  <c r="H419" i="2" s="1"/>
  <c r="F310" i="3" l="1"/>
  <c r="H310" i="3" s="1"/>
  <c r="H308" i="3" s="1"/>
  <c r="H307" i="3" s="1"/>
  <c r="F306" i="3"/>
  <c r="H306" i="3" s="1"/>
  <c r="H305" i="3" s="1"/>
  <c r="H304" i="3" s="1"/>
  <c r="F308" i="3" l="1"/>
  <c r="F305" i="3"/>
  <c r="F307" i="3" l="1"/>
  <c r="F304" i="3"/>
  <c r="H268" i="2"/>
  <c r="J268" i="2" s="1"/>
  <c r="J267" i="2" s="1"/>
  <c r="J266" i="2" s="1"/>
  <c r="H267" i="2" l="1"/>
  <c r="H269" i="2"/>
  <c r="G61" i="1"/>
  <c r="I61" i="1" s="1"/>
  <c r="G58" i="1" l="1"/>
  <c r="I58" i="1" s="1"/>
  <c r="H266" i="2"/>
  <c r="F134" i="3"/>
  <c r="H134" i="3" s="1"/>
  <c r="H133" i="3" s="1"/>
  <c r="H132" i="3" s="1"/>
  <c r="J96" i="2"/>
  <c r="J95" i="2" s="1"/>
  <c r="J94" i="2" s="1"/>
  <c r="F133" i="3" l="1"/>
  <c r="H95" i="2"/>
  <c r="G314" i="1"/>
  <c r="I314" i="1" s="1"/>
  <c r="F132" i="3" l="1"/>
  <c r="H94" i="2"/>
  <c r="F412" i="3"/>
  <c r="H412" i="3" s="1"/>
  <c r="H411" i="3" s="1"/>
  <c r="H410" i="3" s="1"/>
  <c r="G193" i="1"/>
  <c r="I193" i="1" s="1"/>
  <c r="F411" i="3" l="1"/>
  <c r="G192" i="1"/>
  <c r="I192" i="1" s="1"/>
  <c r="F223" i="3"/>
  <c r="H223" i="3" s="1"/>
  <c r="F410" i="3" l="1"/>
  <c r="F296" i="3" l="1"/>
  <c r="H296" i="3" s="1"/>
  <c r="F295" i="3"/>
  <c r="H295" i="3" s="1"/>
  <c r="F292" i="3"/>
  <c r="H292" i="3" s="1"/>
  <c r="F291" i="3"/>
  <c r="H291" i="3" s="1"/>
  <c r="F279" i="3"/>
  <c r="H279" i="3" s="1"/>
  <c r="F275" i="3"/>
  <c r="H235" i="2"/>
  <c r="J235" i="2" s="1"/>
  <c r="H234" i="2"/>
  <c r="J234" i="2" s="1"/>
  <c r="H238" i="2"/>
  <c r="H243" i="2"/>
  <c r="J243" i="2" s="1"/>
  <c r="H242" i="2"/>
  <c r="J242" i="2" s="1"/>
  <c r="G31" i="1"/>
  <c r="I31" i="1" s="1"/>
  <c r="G48" i="1"/>
  <c r="I48" i="1" s="1"/>
  <c r="G44" i="1"/>
  <c r="I44" i="1" s="1"/>
  <c r="J241" i="2" l="1"/>
  <c r="J240" i="2" s="1"/>
  <c r="J233" i="2"/>
  <c r="J232" i="2" s="1"/>
  <c r="H237" i="2"/>
  <c r="J238" i="2"/>
  <c r="J237" i="2" s="1"/>
  <c r="J236" i="2" s="1"/>
  <c r="H290" i="3"/>
  <c r="H289" i="3" s="1"/>
  <c r="F274" i="3"/>
  <c r="F273" i="3" s="1"/>
  <c r="H275" i="3"/>
  <c r="H274" i="3" s="1"/>
  <c r="H273" i="3" s="1"/>
  <c r="H294" i="3"/>
  <c r="H293" i="3" s="1"/>
  <c r="H277" i="3"/>
  <c r="H278" i="3"/>
  <c r="G43" i="1"/>
  <c r="I43" i="1" s="1"/>
  <c r="F278" i="3"/>
  <c r="G30" i="1"/>
  <c r="I30" i="1" s="1"/>
  <c r="G47" i="1"/>
  <c r="I47" i="1" s="1"/>
  <c r="G26" i="1"/>
  <c r="I26" i="1" s="1"/>
  <c r="H241" i="2"/>
  <c r="F294" i="3"/>
  <c r="H233" i="2"/>
  <c r="F290" i="3"/>
  <c r="F277" i="3"/>
  <c r="J231" i="2" l="1"/>
  <c r="H288" i="3"/>
  <c r="G25" i="1"/>
  <c r="G42" i="1"/>
  <c r="I42" i="1" s="1"/>
  <c r="H236" i="2"/>
  <c r="F289" i="3"/>
  <c r="H232" i="2"/>
  <c r="F293" i="3"/>
  <c r="H240" i="2"/>
  <c r="I25" i="1" l="1"/>
  <c r="F288" i="3"/>
  <c r="H231" i="2"/>
  <c r="G85" i="1"/>
  <c r="I85" i="1" s="1"/>
  <c r="F302" i="3" l="1"/>
  <c r="F213" i="3"/>
  <c r="H144" i="2"/>
  <c r="H302" i="3" l="1"/>
  <c r="F301" i="3"/>
  <c r="F212" i="3"/>
  <c r="H142" i="2"/>
  <c r="H143" i="2"/>
  <c r="H301" i="3" l="1"/>
  <c r="H300" i="3" s="1"/>
  <c r="F300" i="3"/>
  <c r="F211" i="3"/>
  <c r="G54" i="1" l="1"/>
  <c r="I54" i="1" s="1"/>
  <c r="F168" i="3"/>
  <c r="H168" i="3" s="1"/>
  <c r="H167" i="3" s="1"/>
  <c r="H166" i="3" s="1"/>
  <c r="H141" i="2"/>
  <c r="J141" i="2" s="1"/>
  <c r="G346" i="1"/>
  <c r="I346" i="1" s="1"/>
  <c r="J139" i="2" l="1"/>
  <c r="J140" i="2"/>
  <c r="G345" i="1"/>
  <c r="I345" i="1" s="1"/>
  <c r="H140" i="2"/>
  <c r="F167" i="3"/>
  <c r="H139" i="2"/>
  <c r="H436" i="2"/>
  <c r="F166" i="3" l="1"/>
  <c r="F221" i="3"/>
  <c r="H221" i="3" s="1"/>
  <c r="H220" i="3" s="1"/>
  <c r="H219" i="3" s="1"/>
  <c r="F220" i="3" l="1"/>
  <c r="G394" i="1"/>
  <c r="I394" i="1" s="1"/>
  <c r="F219" i="3" l="1"/>
  <c r="G393" i="1"/>
  <c r="I393" i="1" s="1"/>
  <c r="H434" i="2"/>
  <c r="H433" i="2" l="1"/>
  <c r="H439" i="2"/>
  <c r="F113" i="3"/>
  <c r="H407" i="2"/>
  <c r="G297" i="1"/>
  <c r="I297" i="1" s="1"/>
  <c r="F112" i="3" l="1"/>
  <c r="H438" i="2"/>
  <c r="H432" i="2"/>
  <c r="G296" i="1"/>
  <c r="I296" i="1" s="1"/>
  <c r="H406" i="2"/>
  <c r="H405" i="2" l="1"/>
  <c r="H437" i="2"/>
  <c r="F111" i="3"/>
  <c r="H404" i="2" l="1"/>
  <c r="H403" i="2"/>
  <c r="H402" i="2" l="1"/>
  <c r="H136" i="2"/>
  <c r="J136" i="2" s="1"/>
  <c r="J135" i="2" s="1"/>
  <c r="J134" i="2" s="1"/>
  <c r="G102" i="1"/>
  <c r="I102" i="1" s="1"/>
  <c r="H401" i="2" l="1"/>
  <c r="H135" i="2"/>
  <c r="H134" i="2" s="1"/>
  <c r="F210" i="3" l="1"/>
  <c r="F209" i="3"/>
  <c r="G414" i="1" l="1"/>
  <c r="I414" i="1" s="1"/>
  <c r="G413" i="1" l="1"/>
  <c r="G409" i="1" s="1"/>
  <c r="F235" i="3"/>
  <c r="I413" i="1" l="1"/>
  <c r="I409" i="1" s="1"/>
  <c r="F234" i="3"/>
  <c r="F230" i="3" s="1"/>
  <c r="H230" i="3" s="1"/>
  <c r="G223" i="1" l="1"/>
  <c r="I223" i="1" s="1"/>
  <c r="H431" i="2"/>
  <c r="J431" i="2" s="1"/>
  <c r="J430" i="2" s="1"/>
  <c r="J429" i="2" s="1"/>
  <c r="J418" i="2" l="1"/>
  <c r="J417" i="2" s="1"/>
  <c r="J416" i="2" s="1"/>
  <c r="J415" i="2" s="1"/>
  <c r="G220" i="1"/>
  <c r="I220" i="1" s="1"/>
  <c r="H430" i="2"/>
  <c r="F229" i="3"/>
  <c r="H229" i="3" s="1"/>
  <c r="H228" i="3" s="1"/>
  <c r="H227" i="3" s="1"/>
  <c r="H204" i="3" s="1"/>
  <c r="G399" i="1"/>
  <c r="I399" i="1" s="1"/>
  <c r="H429" i="2" l="1"/>
  <c r="H418" i="2" s="1"/>
  <c r="G398" i="1"/>
  <c r="F228" i="3"/>
  <c r="H414" i="2"/>
  <c r="J414" i="2" s="1"/>
  <c r="J413" i="2" s="1"/>
  <c r="J412" i="2" s="1"/>
  <c r="I398" i="1" l="1"/>
  <c r="G383" i="1"/>
  <c r="I383" i="1" s="1"/>
  <c r="J410" i="2"/>
  <c r="J409" i="2" s="1"/>
  <c r="J408" i="2" s="1"/>
  <c r="J411" i="2"/>
  <c r="F227" i="3"/>
  <c r="F461" i="3"/>
  <c r="H461" i="3" s="1"/>
  <c r="H460" i="3" s="1"/>
  <c r="H459" i="3" s="1"/>
  <c r="G479" i="1"/>
  <c r="I479" i="1" s="1"/>
  <c r="H417" i="2" l="1"/>
  <c r="G478" i="1"/>
  <c r="F460" i="3"/>
  <c r="I478" i="1" l="1"/>
  <c r="I486" i="1"/>
  <c r="F459" i="3"/>
  <c r="H416" i="2" l="1"/>
  <c r="F176" i="3"/>
  <c r="H161" i="2"/>
  <c r="G354" i="1"/>
  <c r="G351" i="1" l="1"/>
  <c r="I351" i="1" s="1"/>
  <c r="I354" i="1"/>
  <c r="H160" i="2"/>
  <c r="H157" i="2" s="1"/>
  <c r="J161" i="2"/>
  <c r="J160" i="2" s="1"/>
  <c r="J157" i="2" s="1"/>
  <c r="F175" i="3"/>
  <c r="F172" i="3" s="1"/>
  <c r="H176" i="3"/>
  <c r="H175" i="3" s="1"/>
  <c r="H172" i="3" s="1"/>
  <c r="H415" i="2"/>
  <c r="F86" i="3" l="1"/>
  <c r="H86" i="3" s="1"/>
  <c r="H85" i="3" s="1"/>
  <c r="H84" i="3" s="1"/>
  <c r="H475" i="2"/>
  <c r="J475" i="2" s="1"/>
  <c r="J474" i="2" s="1"/>
  <c r="J473" i="2" s="1"/>
  <c r="F42" i="3"/>
  <c r="H42" i="3" s="1"/>
  <c r="H41" i="3" s="1"/>
  <c r="H40" i="3" s="1"/>
  <c r="H52" i="2"/>
  <c r="J52" i="2" s="1"/>
  <c r="J51" i="2" s="1"/>
  <c r="J50" i="2" s="1"/>
  <c r="F394" i="3"/>
  <c r="H394" i="3" s="1"/>
  <c r="H344" i="2"/>
  <c r="J344" i="2" s="1"/>
  <c r="J343" i="2" s="1"/>
  <c r="J342" i="2" s="1"/>
  <c r="H392" i="3" l="1"/>
  <c r="H393" i="3"/>
  <c r="F41" i="3"/>
  <c r="F85" i="3"/>
  <c r="F392" i="3"/>
  <c r="H51" i="2"/>
  <c r="H474" i="2"/>
  <c r="F393" i="3"/>
  <c r="F40" i="3" l="1"/>
  <c r="F84" i="3"/>
  <c r="H50" i="2"/>
  <c r="H473" i="2"/>
  <c r="G249" i="1" l="1"/>
  <c r="I249" i="1" s="1"/>
  <c r="G521" i="1"/>
  <c r="I521" i="1" s="1"/>
  <c r="G520" i="1" l="1"/>
  <c r="I520" i="1" s="1"/>
  <c r="G248" i="1"/>
  <c r="I248" i="1" s="1"/>
  <c r="G178" i="1"/>
  <c r="I178" i="1" s="1"/>
  <c r="G177" i="1" l="1"/>
  <c r="I177" i="1" s="1"/>
  <c r="F454" i="3" l="1"/>
  <c r="H454" i="3" s="1"/>
  <c r="H126" i="2" l="1"/>
  <c r="J126" i="2" s="1"/>
  <c r="H123" i="2"/>
  <c r="J123" i="2" s="1"/>
  <c r="J122" i="2" s="1"/>
  <c r="J121" i="2" s="1"/>
  <c r="G475" i="1"/>
  <c r="I475" i="1" s="1"/>
  <c r="G474" i="1" l="1"/>
  <c r="I474" i="1" s="1"/>
  <c r="F466" i="3"/>
  <c r="H466" i="3" s="1"/>
  <c r="H465" i="3" s="1"/>
  <c r="H464" i="3" s="1"/>
  <c r="H463" i="3" s="1"/>
  <c r="H462" i="3" s="1"/>
  <c r="F455" i="3"/>
  <c r="H455" i="3" s="1"/>
  <c r="H453" i="3" s="1"/>
  <c r="H452" i="3" s="1"/>
  <c r="H451" i="3" s="1"/>
  <c r="G484" i="1"/>
  <c r="I484" i="1" s="1"/>
  <c r="G483" i="1"/>
  <c r="G482" i="1" l="1"/>
  <c r="I483" i="1"/>
  <c r="G473" i="1"/>
  <c r="F465" i="3"/>
  <c r="F453" i="3"/>
  <c r="I473" i="1" l="1"/>
  <c r="G481" i="1"/>
  <c r="I481" i="1" s="1"/>
  <c r="I482" i="1"/>
  <c r="F452" i="3"/>
  <c r="F464" i="3"/>
  <c r="F463" i="3" s="1"/>
  <c r="F462" i="3" s="1"/>
  <c r="F451" i="3" l="1"/>
  <c r="F207" i="3"/>
  <c r="F67" i="3" l="1"/>
  <c r="H67" i="3" s="1"/>
  <c r="H66" i="3" s="1"/>
  <c r="H65" i="3" s="1"/>
  <c r="H64" i="3" s="1"/>
  <c r="H99" i="2"/>
  <c r="J99" i="2" s="1"/>
  <c r="J98" i="2" s="1"/>
  <c r="J97" i="2" s="1"/>
  <c r="H79" i="2"/>
  <c r="J79" i="2" s="1"/>
  <c r="J78" i="2" s="1"/>
  <c r="J77" i="2" s="1"/>
  <c r="G274" i="1"/>
  <c r="I274" i="1" s="1"/>
  <c r="H98" i="2" l="1"/>
  <c r="F66" i="3"/>
  <c r="G273" i="1"/>
  <c r="I273" i="1" s="1"/>
  <c r="H78" i="2"/>
  <c r="H77" i="2" l="1"/>
  <c r="F65" i="3"/>
  <c r="G272" i="1"/>
  <c r="I272" i="1" s="1"/>
  <c r="H97" i="2"/>
  <c r="F64" i="3" l="1"/>
  <c r="F372" i="3" l="1"/>
  <c r="H372" i="3" s="1"/>
  <c r="H258" i="2"/>
  <c r="J258" i="2" s="1"/>
  <c r="J257" i="2" s="1"/>
  <c r="G108" i="1"/>
  <c r="I108" i="1" s="1"/>
  <c r="H371" i="3" s="1"/>
  <c r="H257" i="2" l="1"/>
  <c r="F371" i="3"/>
  <c r="F150" i="3" l="1"/>
  <c r="H150" i="3" s="1"/>
  <c r="H149" i="3" s="1"/>
  <c r="H148" i="3" s="1"/>
  <c r="H147" i="3" s="1"/>
  <c r="H261" i="2"/>
  <c r="J261" i="2" s="1"/>
  <c r="J260" i="2" s="1"/>
  <c r="J259" i="2" s="1"/>
  <c r="F149" i="3" l="1"/>
  <c r="G17" i="1"/>
  <c r="I17" i="1" s="1"/>
  <c r="G21" i="1" l="1"/>
  <c r="G20" i="1" s="1"/>
  <c r="G16" i="1"/>
  <c r="I16" i="1" s="1"/>
  <c r="F148" i="3"/>
  <c r="H25" i="2"/>
  <c r="J25" i="2" s="1"/>
  <c r="J24" i="2" s="1"/>
  <c r="J23" i="2" s="1"/>
  <c r="I21" i="1" l="1"/>
  <c r="I20" i="1" s="1"/>
  <c r="G15" i="1"/>
  <c r="I15" i="1" s="1"/>
  <c r="H24" i="2"/>
  <c r="F147" i="3"/>
  <c r="F90" i="3"/>
  <c r="H90" i="3" s="1"/>
  <c r="H89" i="3" s="1"/>
  <c r="H88" i="3" s="1"/>
  <c r="H87" i="3" s="1"/>
  <c r="G130" i="1"/>
  <c r="I130" i="1" s="1"/>
  <c r="F203" i="3"/>
  <c r="H203" i="3" s="1"/>
  <c r="H202" i="3" s="1"/>
  <c r="H201" i="3" s="1"/>
  <c r="H102" i="2"/>
  <c r="J102" i="2" s="1"/>
  <c r="J101" i="2" s="1"/>
  <c r="J100" i="2" s="1"/>
  <c r="G381" i="1"/>
  <c r="I381" i="1" s="1"/>
  <c r="F171" i="3"/>
  <c r="H171" i="3" s="1"/>
  <c r="H170" i="3" s="1"/>
  <c r="H169" i="3" s="1"/>
  <c r="H165" i="3" s="1"/>
  <c r="H147" i="2"/>
  <c r="J147" i="2" s="1"/>
  <c r="J146" i="2" s="1"/>
  <c r="J145" i="2" s="1"/>
  <c r="G349" i="1"/>
  <c r="I349" i="1" s="1"/>
  <c r="F121" i="3"/>
  <c r="H121" i="3" s="1"/>
  <c r="H120" i="3" s="1"/>
  <c r="H119" i="3" s="1"/>
  <c r="H118" i="3" s="1"/>
  <c r="H117" i="3" s="1"/>
  <c r="H113" i="2"/>
  <c r="J113" i="2" s="1"/>
  <c r="J112" i="2" s="1"/>
  <c r="J111" i="2" s="1"/>
  <c r="G302" i="1"/>
  <c r="I302" i="1" s="1"/>
  <c r="F96" i="3"/>
  <c r="H96" i="3" s="1"/>
  <c r="H95" i="3" s="1"/>
  <c r="H107" i="2"/>
  <c r="J107" i="2" s="1"/>
  <c r="J106" i="2" s="1"/>
  <c r="G280" i="1"/>
  <c r="I280" i="1" s="1"/>
  <c r="G348" i="1" l="1"/>
  <c r="I348" i="1" s="1"/>
  <c r="G301" i="1"/>
  <c r="I301" i="1" s="1"/>
  <c r="G14" i="1"/>
  <c r="I14" i="1" s="1"/>
  <c r="H101" i="2"/>
  <c r="F202" i="3"/>
  <c r="H112" i="2"/>
  <c r="F170" i="3"/>
  <c r="F89" i="3"/>
  <c r="F95" i="3"/>
  <c r="H146" i="2"/>
  <c r="G129" i="1"/>
  <c r="I129" i="1" s="1"/>
  <c r="H106" i="2"/>
  <c r="F120" i="3"/>
  <c r="G380" i="1"/>
  <c r="I380" i="1" s="1"/>
  <c r="H23" i="2"/>
  <c r="F169" i="3" l="1"/>
  <c r="H145" i="2"/>
  <c r="G344" i="1"/>
  <c r="I344" i="1" s="1"/>
  <c r="G300" i="1"/>
  <c r="I300" i="1" s="1"/>
  <c r="F201" i="3"/>
  <c r="F88" i="3"/>
  <c r="F119" i="3"/>
  <c r="G128" i="1"/>
  <c r="I128" i="1" s="1"/>
  <c r="H111" i="2"/>
  <c r="H100" i="2"/>
  <c r="F165" i="3" l="1"/>
  <c r="G299" i="1"/>
  <c r="I299" i="1" s="1"/>
  <c r="F118" i="3"/>
  <c r="H413" i="2"/>
  <c r="F87" i="3"/>
  <c r="H412" i="2" l="1"/>
  <c r="H411" i="2" l="1"/>
  <c r="H410" i="2"/>
  <c r="H409" i="2" l="1"/>
  <c r="H408" i="2" l="1"/>
  <c r="F425" i="3"/>
  <c r="H425" i="3" s="1"/>
  <c r="H424" i="3" s="1"/>
  <c r="H423" i="3" s="1"/>
  <c r="F397" i="3"/>
  <c r="H397" i="3" s="1"/>
  <c r="H341" i="2"/>
  <c r="J341" i="2" s="1"/>
  <c r="J340" i="2" s="1"/>
  <c r="J339" i="2" s="1"/>
  <c r="G203" i="1"/>
  <c r="I203" i="1" s="1"/>
  <c r="G169" i="1"/>
  <c r="I169" i="1" s="1"/>
  <c r="G168" i="1"/>
  <c r="I168" i="1" s="1"/>
  <c r="H395" i="3" l="1"/>
  <c r="H396" i="3"/>
  <c r="H343" i="2"/>
  <c r="H340" i="2"/>
  <c r="F395" i="3"/>
  <c r="G202" i="1"/>
  <c r="I202" i="1" s="1"/>
  <c r="F424" i="3"/>
  <c r="F396" i="3"/>
  <c r="F447" i="3"/>
  <c r="H447" i="3" s="1"/>
  <c r="H446" i="3" s="1"/>
  <c r="H445" i="3" s="1"/>
  <c r="F446" i="3" l="1"/>
  <c r="H339" i="2"/>
  <c r="F423" i="3"/>
  <c r="H342" i="2"/>
  <c r="F445" i="3" l="1"/>
  <c r="G468" i="1" l="1"/>
  <c r="I468" i="1" s="1"/>
  <c r="G467" i="1" l="1"/>
  <c r="I467" i="1" l="1"/>
  <c r="G466" i="1"/>
  <c r="H116" i="2"/>
  <c r="J116" i="2" s="1"/>
  <c r="J115" i="2" s="1"/>
  <c r="J114" i="2" s="1"/>
  <c r="I466" i="1" l="1"/>
  <c r="H115" i="2"/>
  <c r="F20" i="3"/>
  <c r="H20" i="3" s="1"/>
  <c r="H19" i="3" s="1"/>
  <c r="H18" i="3" s="1"/>
  <c r="H17" i="3" s="1"/>
  <c r="F24" i="3"/>
  <c r="H24" i="3" s="1"/>
  <c r="H23" i="3" s="1"/>
  <c r="F26" i="3"/>
  <c r="H26" i="3" s="1"/>
  <c r="H25" i="3" s="1"/>
  <c r="F28" i="3"/>
  <c r="H28" i="3" s="1"/>
  <c r="H27" i="3" s="1"/>
  <c r="F32" i="3"/>
  <c r="H32" i="3" s="1"/>
  <c r="H31" i="3" s="1"/>
  <c r="H30" i="3" s="1"/>
  <c r="F35" i="3"/>
  <c r="H35" i="3" s="1"/>
  <c r="H34" i="3" s="1"/>
  <c r="F37" i="3"/>
  <c r="H37" i="3" s="1"/>
  <c r="H36" i="3" s="1"/>
  <c r="F39" i="3"/>
  <c r="H39" i="3" s="1"/>
  <c r="H38" i="3" s="1"/>
  <c r="F71" i="3"/>
  <c r="H71" i="3" s="1"/>
  <c r="H70" i="3" s="1"/>
  <c r="F73" i="3"/>
  <c r="H73" i="3" s="1"/>
  <c r="H72" i="3" s="1"/>
  <c r="F75" i="3"/>
  <c r="H75" i="3" s="1"/>
  <c r="H74" i="3" s="1"/>
  <c r="F78" i="3"/>
  <c r="H78" i="3" s="1"/>
  <c r="H77" i="3" s="1"/>
  <c r="H76" i="3" s="1"/>
  <c r="F81" i="3"/>
  <c r="H81" i="3" s="1"/>
  <c r="H80" i="3" s="1"/>
  <c r="F83" i="3"/>
  <c r="H83" i="3" s="1"/>
  <c r="H82" i="3" s="1"/>
  <c r="F94" i="3"/>
  <c r="H94" i="3" s="1"/>
  <c r="H93" i="3" s="1"/>
  <c r="H92" i="3" s="1"/>
  <c r="F102" i="3"/>
  <c r="H102" i="3" s="1"/>
  <c r="H101" i="3" s="1"/>
  <c r="H100" i="3" s="1"/>
  <c r="F105" i="3"/>
  <c r="H105" i="3" s="1"/>
  <c r="H104" i="3" s="1"/>
  <c r="H103" i="3" s="1"/>
  <c r="F110" i="3"/>
  <c r="H110" i="3" s="1"/>
  <c r="H109" i="3" s="1"/>
  <c r="H108" i="3" s="1"/>
  <c r="F126" i="3"/>
  <c r="H126" i="3" s="1"/>
  <c r="H125" i="3" s="1"/>
  <c r="F128" i="3"/>
  <c r="H128" i="3" s="1"/>
  <c r="H127" i="3" s="1"/>
  <c r="F131" i="3"/>
  <c r="H131" i="3" s="1"/>
  <c r="H129" i="3" s="1"/>
  <c r="F154" i="3"/>
  <c r="H154" i="3" s="1"/>
  <c r="H153" i="3" s="1"/>
  <c r="H152" i="3" s="1"/>
  <c r="H151" i="3" s="1"/>
  <c r="F161" i="3"/>
  <c r="H161" i="3" s="1"/>
  <c r="H160" i="3" s="1"/>
  <c r="H159" i="3" s="1"/>
  <c r="H178" i="3"/>
  <c r="F195" i="3"/>
  <c r="H195" i="3" s="1"/>
  <c r="H194" i="3" s="1"/>
  <c r="H193" i="3" s="1"/>
  <c r="F200" i="3"/>
  <c r="H200" i="3" s="1"/>
  <c r="H199" i="3" s="1"/>
  <c r="H198" i="3" s="1"/>
  <c r="H197" i="3" s="1"/>
  <c r="H196" i="3" s="1"/>
  <c r="F270" i="3"/>
  <c r="F286" i="3"/>
  <c r="F287" i="3"/>
  <c r="H287" i="3" s="1"/>
  <c r="F332" i="3"/>
  <c r="H332" i="3" s="1"/>
  <c r="H331" i="3" s="1"/>
  <c r="H330" i="3" s="1"/>
  <c r="F338" i="3"/>
  <c r="H338" i="3" s="1"/>
  <c r="H337" i="3" s="1"/>
  <c r="H336" i="3" s="1"/>
  <c r="F342" i="3"/>
  <c r="H342" i="3" s="1"/>
  <c r="H341" i="3" s="1"/>
  <c r="F356" i="3"/>
  <c r="H356" i="3" s="1"/>
  <c r="F357" i="3"/>
  <c r="H357" i="3" s="1"/>
  <c r="F361" i="3"/>
  <c r="H361" i="3" s="1"/>
  <c r="H360" i="3" s="1"/>
  <c r="F363" i="3"/>
  <c r="H363" i="3" s="1"/>
  <c r="H362" i="3" s="1"/>
  <c r="F366" i="3"/>
  <c r="H366" i="3" s="1"/>
  <c r="H365" i="3" s="1"/>
  <c r="F368" i="3"/>
  <c r="H368" i="3" s="1"/>
  <c r="H367" i="3" s="1"/>
  <c r="F375" i="3"/>
  <c r="F388" i="3"/>
  <c r="H388" i="3" s="1"/>
  <c r="H387" i="3" s="1"/>
  <c r="H386" i="3" s="1"/>
  <c r="F391" i="3"/>
  <c r="H391" i="3" s="1"/>
  <c r="H390" i="3" s="1"/>
  <c r="H389" i="3" s="1"/>
  <c r="F409" i="3"/>
  <c r="H409" i="3" s="1"/>
  <c r="H408" i="3" s="1"/>
  <c r="H407" i="3" s="1"/>
  <c r="F422" i="3"/>
  <c r="H422" i="3" s="1"/>
  <c r="H421" i="3" s="1"/>
  <c r="H420" i="3" s="1"/>
  <c r="H419" i="3" s="1"/>
  <c r="F429" i="3"/>
  <c r="H429" i="3" s="1"/>
  <c r="H428" i="3" s="1"/>
  <c r="F431" i="3"/>
  <c r="H431" i="3" s="1"/>
  <c r="H430" i="3" s="1"/>
  <c r="F433" i="3"/>
  <c r="H433" i="3" s="1"/>
  <c r="H432" i="3" s="1"/>
  <c r="F436" i="3"/>
  <c r="H436" i="3" s="1"/>
  <c r="H435" i="3" s="1"/>
  <c r="F438" i="3"/>
  <c r="H438" i="3" s="1"/>
  <c r="H437" i="3" s="1"/>
  <c r="F443" i="3"/>
  <c r="H443" i="3" s="1"/>
  <c r="H442" i="3" s="1"/>
  <c r="H441" i="3" s="1"/>
  <c r="H440" i="3" s="1"/>
  <c r="F458" i="3"/>
  <c r="H458" i="3" s="1"/>
  <c r="H457" i="3" s="1"/>
  <c r="H456" i="3" s="1"/>
  <c r="H444" i="3" s="1"/>
  <c r="F494" i="3"/>
  <c r="H494" i="3" s="1"/>
  <c r="H493" i="3" s="1"/>
  <c r="H492" i="3" s="1"/>
  <c r="H491" i="3" s="1"/>
  <c r="F498" i="3"/>
  <c r="H498" i="3" s="1"/>
  <c r="H497" i="3" s="1"/>
  <c r="H496" i="3" s="1"/>
  <c r="H495" i="3" s="1"/>
  <c r="H18" i="2"/>
  <c r="J18" i="2" s="1"/>
  <c r="J17" i="2" s="1"/>
  <c r="H20" i="2"/>
  <c r="J20" i="2" s="1"/>
  <c r="J19" i="2" s="1"/>
  <c r="H22" i="2"/>
  <c r="J22" i="2" s="1"/>
  <c r="J21" i="2" s="1"/>
  <c r="H31" i="2"/>
  <c r="J31" i="2" s="1"/>
  <c r="J30" i="2" s="1"/>
  <c r="J29" i="2" s="1"/>
  <c r="H34" i="2"/>
  <c r="J34" i="2" s="1"/>
  <c r="J33" i="2" s="1"/>
  <c r="J32" i="2" s="1"/>
  <c r="H42" i="2"/>
  <c r="J42" i="2" s="1"/>
  <c r="J41" i="2" s="1"/>
  <c r="J40" i="2" s="1"/>
  <c r="H45" i="2"/>
  <c r="J45" i="2" s="1"/>
  <c r="J44" i="2" s="1"/>
  <c r="H47" i="2"/>
  <c r="J47" i="2" s="1"/>
  <c r="J46" i="2" s="1"/>
  <c r="J84" i="2"/>
  <c r="J86" i="2"/>
  <c r="J88" i="2"/>
  <c r="H93" i="2"/>
  <c r="J93" i="2" s="1"/>
  <c r="J92" i="2" s="1"/>
  <c r="J91" i="2" s="1"/>
  <c r="H105" i="2"/>
  <c r="J105" i="2" s="1"/>
  <c r="J104" i="2" s="1"/>
  <c r="J103" i="2" s="1"/>
  <c r="H110" i="2"/>
  <c r="J110" i="2" s="1"/>
  <c r="J109" i="2" s="1"/>
  <c r="J108" i="2" s="1"/>
  <c r="H122" i="2"/>
  <c r="H127" i="2"/>
  <c r="J127" i="2" s="1"/>
  <c r="J125" i="2" s="1"/>
  <c r="J124" i="2" s="1"/>
  <c r="J120" i="2" s="1"/>
  <c r="H130" i="2"/>
  <c r="J130" i="2" s="1"/>
  <c r="J129" i="2" s="1"/>
  <c r="J128" i="2" s="1"/>
  <c r="H150" i="2"/>
  <c r="J150" i="2" s="1"/>
  <c r="J149" i="2" s="1"/>
  <c r="J148" i="2" s="1"/>
  <c r="H153" i="2"/>
  <c r="J153" i="2" s="1"/>
  <c r="J152" i="2" s="1"/>
  <c r="J151" i="2" s="1"/>
  <c r="H156" i="2"/>
  <c r="J156" i="2" s="1"/>
  <c r="J155" i="2" s="1"/>
  <c r="J154" i="2" s="1"/>
  <c r="H217" i="2"/>
  <c r="J217" i="2" s="1"/>
  <c r="J216" i="2" s="1"/>
  <c r="H219" i="2"/>
  <c r="J219" i="2" s="1"/>
  <c r="J218" i="2" s="1"/>
  <c r="H222" i="2"/>
  <c r="H226" i="2"/>
  <c r="J226" i="2" s="1"/>
  <c r="J225" i="2" s="1"/>
  <c r="J224" i="2" s="1"/>
  <c r="H229" i="2"/>
  <c r="J229" i="2" s="1"/>
  <c r="H230" i="2"/>
  <c r="J230" i="2" s="1"/>
  <c r="H246" i="2"/>
  <c r="J246" i="2" s="1"/>
  <c r="J245" i="2" s="1"/>
  <c r="J244" i="2" s="1"/>
  <c r="H252" i="2"/>
  <c r="J252" i="2" s="1"/>
  <c r="J251" i="2" s="1"/>
  <c r="H254" i="2"/>
  <c r="J254" i="2" s="1"/>
  <c r="J253" i="2" s="1"/>
  <c r="H264" i="2"/>
  <c r="J264" i="2" s="1"/>
  <c r="H265" i="2"/>
  <c r="J265" i="2" s="1"/>
  <c r="H275" i="2"/>
  <c r="J275" i="2" s="1"/>
  <c r="H309" i="2"/>
  <c r="J309" i="2" s="1"/>
  <c r="J308" i="2" s="1"/>
  <c r="J307" i="2" s="1"/>
  <c r="H313" i="2"/>
  <c r="J313" i="2" s="1"/>
  <c r="J312" i="2" s="1"/>
  <c r="H319" i="2"/>
  <c r="J319" i="2" s="1"/>
  <c r="J318" i="2" s="1"/>
  <c r="J317" i="2" s="1"/>
  <c r="H322" i="2"/>
  <c r="J322" i="2" s="1"/>
  <c r="J321" i="2" s="1"/>
  <c r="J320" i="2" s="1"/>
  <c r="H325" i="2"/>
  <c r="J325" i="2" s="1"/>
  <c r="J324" i="2" s="1"/>
  <c r="J323" i="2" s="1"/>
  <c r="H328" i="2"/>
  <c r="J328" i="2" s="1"/>
  <c r="J327" i="2" s="1"/>
  <c r="H330" i="2"/>
  <c r="J330" i="2" s="1"/>
  <c r="J329" i="2" s="1"/>
  <c r="H332" i="2"/>
  <c r="J332" i="2" s="1"/>
  <c r="J331" i="2" s="1"/>
  <c r="H347" i="2"/>
  <c r="J347" i="2" s="1"/>
  <c r="J346" i="2" s="1"/>
  <c r="J345" i="2" s="1"/>
  <c r="H400" i="2"/>
  <c r="J400" i="2" s="1"/>
  <c r="J399" i="2" s="1"/>
  <c r="J398" i="2" s="1"/>
  <c r="H456" i="2"/>
  <c r="J456" i="2" s="1"/>
  <c r="J455" i="2" s="1"/>
  <c r="J454" i="2" s="1"/>
  <c r="H459" i="2"/>
  <c r="J459" i="2" s="1"/>
  <c r="J458" i="2" s="1"/>
  <c r="H461" i="2"/>
  <c r="J461" i="2" s="1"/>
  <c r="J460" i="2" s="1"/>
  <c r="H463" i="2"/>
  <c r="J463" i="2" s="1"/>
  <c r="J462" i="2" s="1"/>
  <c r="H467" i="2"/>
  <c r="J467" i="2" s="1"/>
  <c r="J466" i="2" s="1"/>
  <c r="J465" i="2" s="1"/>
  <c r="H470" i="2"/>
  <c r="J470" i="2" s="1"/>
  <c r="J469" i="2" s="1"/>
  <c r="H472" i="2"/>
  <c r="J472" i="2" s="1"/>
  <c r="J471" i="2" s="1"/>
  <c r="G518" i="1"/>
  <c r="I518" i="1" s="1"/>
  <c r="G516" i="1"/>
  <c r="I516" i="1" s="1"/>
  <c r="G513" i="1"/>
  <c r="I513" i="1" s="1"/>
  <c r="G507" i="1"/>
  <c r="I507" i="1" s="1"/>
  <c r="G505" i="1"/>
  <c r="I505" i="1" s="1"/>
  <c r="G503" i="1"/>
  <c r="I503" i="1" s="1"/>
  <c r="G499" i="1"/>
  <c r="I499" i="1" s="1"/>
  <c r="G464" i="1"/>
  <c r="I464" i="1" s="1"/>
  <c r="G378" i="1"/>
  <c r="I378" i="1" s="1"/>
  <c r="G373" i="1"/>
  <c r="I373" i="1" s="1"/>
  <c r="G358" i="1"/>
  <c r="I358" i="1" s="1"/>
  <c r="G339" i="1"/>
  <c r="I339" i="1" s="1"/>
  <c r="G332" i="1"/>
  <c r="I332" i="1" s="1"/>
  <c r="G309" i="1"/>
  <c r="I309" i="1" s="1"/>
  <c r="G307" i="1"/>
  <c r="I307" i="1" s="1"/>
  <c r="G294" i="1"/>
  <c r="I294" i="1" s="1"/>
  <c r="G289" i="1"/>
  <c r="G286" i="1"/>
  <c r="I286" i="1" s="1"/>
  <c r="G278" i="1"/>
  <c r="G246" i="1"/>
  <c r="I246" i="1" s="1"/>
  <c r="G244" i="1"/>
  <c r="I244" i="1" s="1"/>
  <c r="G242" i="1"/>
  <c r="I242" i="1" s="1"/>
  <c r="G239" i="1"/>
  <c r="I239" i="1" s="1"/>
  <c r="G216" i="1"/>
  <c r="I216" i="1" s="1"/>
  <c r="G214" i="1"/>
  <c r="I214" i="1" s="1"/>
  <c r="G211" i="1"/>
  <c r="I211" i="1" s="1"/>
  <c r="G209" i="1"/>
  <c r="I209" i="1" s="1"/>
  <c r="G207" i="1"/>
  <c r="I207" i="1" s="1"/>
  <c r="G200" i="1"/>
  <c r="I200" i="1" s="1"/>
  <c r="G175" i="1"/>
  <c r="I175" i="1" s="1"/>
  <c r="G172" i="1"/>
  <c r="I172" i="1" s="1"/>
  <c r="G166" i="1"/>
  <c r="I166" i="1" s="1"/>
  <c r="G153" i="1"/>
  <c r="I153" i="1" s="1"/>
  <c r="G149" i="1"/>
  <c r="I149" i="1" s="1"/>
  <c r="G143" i="1"/>
  <c r="I143" i="1" s="1"/>
  <c r="G139" i="1"/>
  <c r="I139" i="1" s="1"/>
  <c r="G126" i="1"/>
  <c r="I126" i="1" s="1"/>
  <c r="G124" i="1"/>
  <c r="I124" i="1" s="1"/>
  <c r="G122" i="1"/>
  <c r="I122" i="1" s="1"/>
  <c r="G116" i="1"/>
  <c r="I116" i="1" s="1"/>
  <c r="I115" i="1" s="1"/>
  <c r="G111" i="1"/>
  <c r="I111" i="1" s="1"/>
  <c r="G104" i="1"/>
  <c r="I104" i="1" s="1"/>
  <c r="G99" i="1"/>
  <c r="I99" i="1" s="1"/>
  <c r="G97" i="1"/>
  <c r="I97" i="1" s="1"/>
  <c r="G92" i="1"/>
  <c r="I92" i="1" s="1"/>
  <c r="G39" i="1"/>
  <c r="I39" i="1" s="1"/>
  <c r="H377" i="3" l="1"/>
  <c r="H286" i="3"/>
  <c r="H285" i="3" s="1"/>
  <c r="H284" i="3" s="1"/>
  <c r="H283" i="3" s="1"/>
  <c r="F285" i="3"/>
  <c r="F284" i="3" s="1"/>
  <c r="F283" i="3" s="1"/>
  <c r="H177" i="3"/>
  <c r="G277" i="1"/>
  <c r="I277" i="1" s="1"/>
  <c r="I278" i="1"/>
  <c r="G288" i="1"/>
  <c r="I288" i="1" s="1"/>
  <c r="I289" i="1"/>
  <c r="H490" i="3"/>
  <c r="H434" i="3"/>
  <c r="H359" i="3"/>
  <c r="J215" i="2"/>
  <c r="H355" i="3"/>
  <c r="H354" i="3" s="1"/>
  <c r="H343" i="3" s="1"/>
  <c r="H79" i="3"/>
  <c r="H124" i="3"/>
  <c r="H123" i="3" s="1"/>
  <c r="H122" i="3" s="1"/>
  <c r="H91" i="3"/>
  <c r="H364" i="3"/>
  <c r="J396" i="2"/>
  <c r="J395" i="2" s="1"/>
  <c r="J394" i="2" s="1"/>
  <c r="J397" i="2"/>
  <c r="J326" i="2"/>
  <c r="J316" i="2" s="1"/>
  <c r="J315" i="2" s="1"/>
  <c r="J314" i="2" s="1"/>
  <c r="J311" i="2"/>
  <c r="J310" i="2"/>
  <c r="J306" i="2" s="1"/>
  <c r="J305" i="2" s="1"/>
  <c r="J304" i="2" s="1"/>
  <c r="J303" i="2" s="1"/>
  <c r="J263" i="2"/>
  <c r="J262" i="2" s="1"/>
  <c r="J228" i="2"/>
  <c r="J227" i="2" s="1"/>
  <c r="J83" i="2"/>
  <c r="J76" i="2" s="1"/>
  <c r="J16" i="2"/>
  <c r="J15" i="2" s="1"/>
  <c r="J14" i="2" s="1"/>
  <c r="J13" i="2" s="1"/>
  <c r="J12" i="2" s="1"/>
  <c r="H221" i="2"/>
  <c r="J222" i="2"/>
  <c r="J221" i="2" s="1"/>
  <c r="J220" i="2" s="1"/>
  <c r="J468" i="2"/>
  <c r="J464" i="2" s="1"/>
  <c r="J457" i="2"/>
  <c r="J453" i="2" s="1"/>
  <c r="J250" i="2"/>
  <c r="J28" i="2"/>
  <c r="J27" i="2" s="1"/>
  <c r="J26" i="2" s="1"/>
  <c r="F269" i="3"/>
  <c r="H270" i="3"/>
  <c r="H269" i="3" s="1"/>
  <c r="H268" i="3" s="1"/>
  <c r="H439" i="3"/>
  <c r="H33" i="3"/>
  <c r="H29" i="3" s="1"/>
  <c r="H22" i="3"/>
  <c r="H21" i="3" s="1"/>
  <c r="H69" i="3"/>
  <c r="H427" i="3"/>
  <c r="H339" i="3"/>
  <c r="H329" i="3" s="1"/>
  <c r="H340" i="3"/>
  <c r="G241" i="1"/>
  <c r="I241" i="1" s="1"/>
  <c r="G515" i="1"/>
  <c r="I515" i="1" s="1"/>
  <c r="H88" i="2"/>
  <c r="F129" i="3"/>
  <c r="G101" i="1"/>
  <c r="I101" i="1" s="1"/>
  <c r="F109" i="3"/>
  <c r="H251" i="2"/>
  <c r="F331" i="3"/>
  <c r="H245" i="2"/>
  <c r="F365" i="3"/>
  <c r="G152" i="1"/>
  <c r="I152" i="1" s="1"/>
  <c r="G110" i="1"/>
  <c r="I110" i="1" s="1"/>
  <c r="H49" i="2"/>
  <c r="J49" i="2" s="1"/>
  <c r="J48" i="2" s="1"/>
  <c r="J43" i="2" s="1"/>
  <c r="J39" i="2" s="1"/>
  <c r="J38" i="2" s="1"/>
  <c r="J37" i="2" s="1"/>
  <c r="J36" i="2" s="1"/>
  <c r="G377" i="1"/>
  <c r="I377" i="1" s="1"/>
  <c r="H125" i="2"/>
  <c r="H121" i="2"/>
  <c r="G121" i="1"/>
  <c r="I121" i="1" s="1"/>
  <c r="G199" i="1"/>
  <c r="I199" i="1" s="1"/>
  <c r="G206" i="1"/>
  <c r="I206" i="1" s="1"/>
  <c r="G38" i="1"/>
  <c r="G37" i="1" s="1"/>
  <c r="G91" i="1"/>
  <c r="I91" i="1" s="1"/>
  <c r="G498" i="1"/>
  <c r="I498" i="1" s="1"/>
  <c r="G512" i="1"/>
  <c r="I512" i="1" s="1"/>
  <c r="G463" i="1"/>
  <c r="I463" i="1" s="1"/>
  <c r="G151" i="1"/>
  <c r="I151" i="1" s="1"/>
  <c r="G115" i="1"/>
  <c r="G84" i="1"/>
  <c r="I84" i="1" s="1"/>
  <c r="G138" i="1"/>
  <c r="I138" i="1" s="1"/>
  <c r="G148" i="1"/>
  <c r="I148" i="1" s="1"/>
  <c r="G174" i="1"/>
  <c r="I174" i="1" s="1"/>
  <c r="H469" i="2"/>
  <c r="H460" i="2"/>
  <c r="H399" i="2"/>
  <c r="H331" i="2"/>
  <c r="H324" i="2"/>
  <c r="H318" i="2"/>
  <c r="H274" i="2"/>
  <c r="J274" i="2" s="1"/>
  <c r="H149" i="2"/>
  <c r="H92" i="2"/>
  <c r="H46" i="2"/>
  <c r="F432" i="3"/>
  <c r="F374" i="3"/>
  <c r="F362" i="3"/>
  <c r="F337" i="3"/>
  <c r="F153" i="3"/>
  <c r="F93" i="3"/>
  <c r="F92" i="3" s="1"/>
  <c r="F72" i="3"/>
  <c r="F27" i="3"/>
  <c r="G142" i="1"/>
  <c r="I142" i="1" s="1"/>
  <c r="G238" i="1"/>
  <c r="I238" i="1" s="1"/>
  <c r="G293" i="1"/>
  <c r="I293" i="1" s="1"/>
  <c r="G338" i="1"/>
  <c r="H458" i="2"/>
  <c r="H329" i="2"/>
  <c r="H312" i="2"/>
  <c r="H118" i="2"/>
  <c r="H44" i="2"/>
  <c r="H33" i="2"/>
  <c r="H19" i="2"/>
  <c r="F497" i="3"/>
  <c r="F442" i="3"/>
  <c r="F430" i="3"/>
  <c r="F390" i="3"/>
  <c r="F360" i="3"/>
  <c r="F199" i="3"/>
  <c r="F160" i="3"/>
  <c r="F77" i="3"/>
  <c r="F70" i="3"/>
  <c r="F36" i="3"/>
  <c r="F25" i="3"/>
  <c r="H114" i="2"/>
  <c r="G171" i="1"/>
  <c r="I171" i="1" s="1"/>
  <c r="G372" i="1"/>
  <c r="I372" i="1" s="1"/>
  <c r="H466" i="2"/>
  <c r="H455" i="2"/>
  <c r="H327" i="2"/>
  <c r="H321" i="2"/>
  <c r="H225" i="2"/>
  <c r="H218" i="2"/>
  <c r="H155" i="2"/>
  <c r="H129" i="2"/>
  <c r="H109" i="2"/>
  <c r="H104" i="2"/>
  <c r="H103" i="2" s="1"/>
  <c r="H86" i="2"/>
  <c r="H41" i="2"/>
  <c r="H30" i="2"/>
  <c r="H17" i="2"/>
  <c r="F493" i="3"/>
  <c r="F457" i="3"/>
  <c r="F437" i="3"/>
  <c r="F428" i="3"/>
  <c r="F421" i="3"/>
  <c r="F367" i="3"/>
  <c r="F341" i="3"/>
  <c r="F127" i="3"/>
  <c r="F104" i="3"/>
  <c r="F103" i="3" s="1"/>
  <c r="F82" i="3"/>
  <c r="F74" i="3"/>
  <c r="F34" i="3"/>
  <c r="F23" i="3"/>
  <c r="G357" i="1"/>
  <c r="G356" i="1" s="1"/>
  <c r="G165" i="1"/>
  <c r="G164" i="1" s="1"/>
  <c r="G285" i="1"/>
  <c r="I285" i="1" s="1"/>
  <c r="G331" i="1"/>
  <c r="H471" i="2"/>
  <c r="H462" i="2"/>
  <c r="H346" i="2"/>
  <c r="H345" i="2" s="1"/>
  <c r="H308" i="2"/>
  <c r="H253" i="2"/>
  <c r="H216" i="2"/>
  <c r="H152" i="2"/>
  <c r="H84" i="2"/>
  <c r="H21" i="2"/>
  <c r="F435" i="3"/>
  <c r="F408" i="3"/>
  <c r="F387" i="3"/>
  <c r="F194" i="3"/>
  <c r="F125" i="3"/>
  <c r="F101" i="3"/>
  <c r="F80" i="3"/>
  <c r="F38" i="3"/>
  <c r="F31" i="3"/>
  <c r="F19" i="3"/>
  <c r="H260" i="2"/>
  <c r="H263" i="2"/>
  <c r="F355" i="3"/>
  <c r="H228" i="2"/>
  <c r="G306" i="1"/>
  <c r="I306" i="1" s="1"/>
  <c r="G502" i="1"/>
  <c r="I502" i="1" s="1"/>
  <c r="G213" i="1"/>
  <c r="I213" i="1" s="1"/>
  <c r="G96" i="1"/>
  <c r="I96" i="1" s="1"/>
  <c r="I338" i="1" l="1"/>
  <c r="G337" i="1"/>
  <c r="H358" i="3"/>
  <c r="I331" i="1"/>
  <c r="I330" i="1" s="1"/>
  <c r="G330" i="1"/>
  <c r="F79" i="3"/>
  <c r="I38" i="1"/>
  <c r="I37" i="1" s="1"/>
  <c r="H426" i="3"/>
  <c r="J75" i="2"/>
  <c r="I165" i="1"/>
  <c r="I164" i="1" s="1"/>
  <c r="J452" i="2"/>
  <c r="J302" i="2"/>
  <c r="H68" i="3"/>
  <c r="H16" i="3" s="1"/>
  <c r="I357" i="1"/>
  <c r="I356" i="1" s="1"/>
  <c r="J11" i="2"/>
  <c r="G237" i="1"/>
  <c r="I237" i="1" s="1"/>
  <c r="G276" i="1"/>
  <c r="I276" i="1" s="1"/>
  <c r="H468" i="2"/>
  <c r="G205" i="1"/>
  <c r="I205" i="1" s="1"/>
  <c r="G95" i="1"/>
  <c r="I95" i="1" s="1"/>
  <c r="G305" i="1"/>
  <c r="G304" i="1" s="1"/>
  <c r="G83" i="1"/>
  <c r="I83" i="1" s="1"/>
  <c r="F108" i="3"/>
  <c r="H250" i="2"/>
  <c r="F364" i="3"/>
  <c r="F272" i="3"/>
  <c r="H272" i="3" s="1"/>
  <c r="H311" i="2"/>
  <c r="F340" i="3"/>
  <c r="G198" i="1"/>
  <c r="I198" i="1" s="1"/>
  <c r="F373" i="3"/>
  <c r="G90" i="1"/>
  <c r="I90" i="1" s="1"/>
  <c r="G511" i="1"/>
  <c r="I511" i="1" s="1"/>
  <c r="H273" i="2"/>
  <c r="J273" i="2" s="1"/>
  <c r="H48" i="2"/>
  <c r="H317" i="2"/>
  <c r="H124" i="2"/>
  <c r="H120" i="2" s="1"/>
  <c r="F198" i="3"/>
  <c r="I337" i="1"/>
  <c r="G376" i="1"/>
  <c r="I376" i="1" s="1"/>
  <c r="F33" i="3"/>
  <c r="G147" i="1"/>
  <c r="I147" i="1" s="1"/>
  <c r="F69" i="3"/>
  <c r="H16" i="2"/>
  <c r="H326" i="2"/>
  <c r="F359" i="3"/>
  <c r="G120" i="1"/>
  <c r="G501" i="1"/>
  <c r="I501" i="1" s="1"/>
  <c r="G462" i="1"/>
  <c r="G497" i="1"/>
  <c r="I497" i="1" s="1"/>
  <c r="H83" i="2"/>
  <c r="F22" i="3"/>
  <c r="F427" i="3"/>
  <c r="F124" i="3"/>
  <c r="F434" i="3"/>
  <c r="H227" i="2"/>
  <c r="F354" i="3"/>
  <c r="F343" i="3" s="1"/>
  <c r="H215" i="2"/>
  <c r="H457" i="2"/>
  <c r="H259" i="2"/>
  <c r="F18" i="3"/>
  <c r="F100" i="3"/>
  <c r="F193" i="3"/>
  <c r="F386" i="3"/>
  <c r="H307" i="2"/>
  <c r="F456" i="3"/>
  <c r="F444" i="3" s="1"/>
  <c r="H40" i="2"/>
  <c r="H224" i="2"/>
  <c r="H454" i="2"/>
  <c r="F76" i="3"/>
  <c r="F441" i="3"/>
  <c r="F496" i="3"/>
  <c r="H32" i="2"/>
  <c r="H117" i="2"/>
  <c r="H310" i="2"/>
  <c r="F336" i="3"/>
  <c r="H91" i="2"/>
  <c r="H323" i="2"/>
  <c r="H398" i="2"/>
  <c r="G114" i="1"/>
  <c r="I114" i="1" s="1"/>
  <c r="H262" i="2"/>
  <c r="F30" i="3"/>
  <c r="F178" i="3"/>
  <c r="F177" i="3" s="1"/>
  <c r="F407" i="3"/>
  <c r="H151" i="2"/>
  <c r="H220" i="2"/>
  <c r="F339" i="3"/>
  <c r="F420" i="3"/>
  <c r="F492" i="3"/>
  <c r="H29" i="2"/>
  <c r="H108" i="2"/>
  <c r="H128" i="2"/>
  <c r="H154" i="2"/>
  <c r="H320" i="2"/>
  <c r="H465" i="2"/>
  <c r="F159" i="3"/>
  <c r="F158" i="3" s="1"/>
  <c r="H158" i="3" s="1"/>
  <c r="H146" i="3" s="1"/>
  <c r="F268" i="3"/>
  <c r="F389" i="3"/>
  <c r="G141" i="1"/>
  <c r="I141" i="1" s="1"/>
  <c r="F152" i="3"/>
  <c r="F151" i="3" s="1"/>
  <c r="F330" i="3"/>
  <c r="H148" i="2"/>
  <c r="H244" i="2"/>
  <c r="G137" i="1"/>
  <c r="I137" i="1" s="1"/>
  <c r="F377" i="3" l="1"/>
  <c r="H76" i="2"/>
  <c r="H376" i="3"/>
  <c r="H214" i="2"/>
  <c r="J214" i="2"/>
  <c r="J213" i="2" s="1"/>
  <c r="J212" i="2" s="1"/>
  <c r="J211" i="2" s="1"/>
  <c r="J210" i="2" s="1"/>
  <c r="J74" i="2"/>
  <c r="J35" i="2" s="1"/>
  <c r="G119" i="1"/>
  <c r="I119" i="1" s="1"/>
  <c r="I120" i="1"/>
  <c r="I462" i="1"/>
  <c r="G461" i="1"/>
  <c r="I461" i="1" s="1"/>
  <c r="I305" i="1"/>
  <c r="I304" i="1" s="1"/>
  <c r="G236" i="1"/>
  <c r="H316" i="2"/>
  <c r="F91" i="3"/>
  <c r="F426" i="3"/>
  <c r="G375" i="1"/>
  <c r="I375" i="1" s="1"/>
  <c r="G19" i="1"/>
  <c r="I19" i="1" s="1"/>
  <c r="F123" i="3"/>
  <c r="F122" i="3" s="1"/>
  <c r="G146" i="1"/>
  <c r="I146" i="1" s="1"/>
  <c r="G163" i="1"/>
  <c r="I163" i="1" s="1"/>
  <c r="F329" i="3"/>
  <c r="H15" i="2"/>
  <c r="H364" i="2"/>
  <c r="F358" i="3"/>
  <c r="F68" i="3"/>
  <c r="H464" i="2"/>
  <c r="H43" i="2"/>
  <c r="H39" i="2" s="1"/>
  <c r="H397" i="2"/>
  <c r="F419" i="3"/>
  <c r="F197" i="3"/>
  <c r="H28" i="2"/>
  <c r="G136" i="1"/>
  <c r="I136" i="1" s="1"/>
  <c r="H306" i="2"/>
  <c r="G510" i="1"/>
  <c r="I510" i="1" s="1"/>
  <c r="F21" i="3"/>
  <c r="G496" i="1"/>
  <c r="I496" i="1" s="1"/>
  <c r="F440" i="3"/>
  <c r="F439" i="3" s="1"/>
  <c r="F17" i="3"/>
  <c r="F491" i="3"/>
  <c r="G113" i="1"/>
  <c r="I113" i="1" s="1"/>
  <c r="H396" i="2"/>
  <c r="F495" i="3"/>
  <c r="H453" i="2"/>
  <c r="J480" i="2" l="1"/>
  <c r="I236" i="1"/>
  <c r="F264" i="3"/>
  <c r="F263" i="3" s="1"/>
  <c r="F254" i="3" s="1"/>
  <c r="H452" i="2"/>
  <c r="F490" i="3"/>
  <c r="G13" i="1"/>
  <c r="I13" i="1" s="1"/>
  <c r="F376" i="3"/>
  <c r="G118" i="1"/>
  <c r="I118" i="1" s="1"/>
  <c r="H363" i="2"/>
  <c r="G509" i="1"/>
  <c r="I509" i="1" s="1"/>
  <c r="G329" i="1"/>
  <c r="I329" i="1" s="1"/>
  <c r="G495" i="1"/>
  <c r="I495" i="1" s="1"/>
  <c r="H213" i="2"/>
  <c r="H14" i="2"/>
  <c r="F117" i="3"/>
  <c r="H395" i="2"/>
  <c r="H305" i="2"/>
  <c r="G235" i="1" l="1"/>
  <c r="I235" i="1"/>
  <c r="H264" i="3"/>
  <c r="H263" i="3" s="1"/>
  <c r="H254" i="3" s="1"/>
  <c r="H75" i="2"/>
  <c r="H74" i="2" s="1"/>
  <c r="H362" i="2"/>
  <c r="H38" i="2"/>
  <c r="F206" i="3"/>
  <c r="F146" i="3"/>
  <c r="H212" i="2"/>
  <c r="H211" i="2" s="1"/>
  <c r="H315" i="2"/>
  <c r="H314" i="2" s="1"/>
  <c r="H304" i="2"/>
  <c r="H13" i="2"/>
  <c r="H394" i="2"/>
  <c r="F253" i="3" l="1"/>
  <c r="F205" i="3"/>
  <c r="F204" i="3" s="1"/>
  <c r="H37" i="2"/>
  <c r="H12" i="2"/>
  <c r="H27" i="2"/>
  <c r="H303" i="2"/>
  <c r="H253" i="3" l="1"/>
  <c r="H499" i="3" s="1"/>
  <c r="H302" i="2"/>
  <c r="H210" i="2"/>
  <c r="H36" i="2"/>
  <c r="H35" i="2" s="1"/>
  <c r="H26" i="2"/>
  <c r="F196" i="3" l="1"/>
  <c r="H11" i="2"/>
  <c r="H480" i="2" l="1"/>
  <c r="G226" i="1"/>
  <c r="I226" i="1" s="1"/>
  <c r="G225" i="1" l="1"/>
  <c r="G219" i="1" s="1"/>
  <c r="I225" i="1" l="1"/>
  <c r="G218" i="1" l="1"/>
  <c r="I219" i="1"/>
  <c r="F44" i="3"/>
  <c r="F43" i="3" s="1"/>
  <c r="F29" i="3" s="1"/>
  <c r="K119" i="3"/>
  <c r="K118" i="3" s="1"/>
  <c r="K117" i="3" s="1"/>
  <c r="K499" i="3" s="1"/>
  <c r="I218" i="1" l="1"/>
  <c r="G145" i="1"/>
  <c r="F16" i="3"/>
  <c r="F499" i="3" s="1"/>
  <c r="I145" i="1" l="1"/>
  <c r="I523" i="1" s="1"/>
  <c r="G523" i="1"/>
</calcChain>
</file>

<file path=xl/sharedStrings.xml><?xml version="1.0" encoding="utf-8"?>
<sst xmlns="http://schemas.openxmlformats.org/spreadsheetml/2006/main" count="7271" uniqueCount="498">
  <si>
    <t>Наименование</t>
  </si>
  <si>
    <t>ГРБС</t>
  </si>
  <si>
    <t>Рз</t>
  </si>
  <si>
    <t>Пр</t>
  </si>
  <si>
    <t>ЦСР</t>
  </si>
  <si>
    <t>ВР</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</si>
  <si>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</si>
  <si>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</si>
  <si>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</si>
  <si>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</si>
  <si>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</si>
  <si>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</si>
  <si>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</si>
  <si>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</si>
  <si>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</si>
  <si>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</si>
  <si>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</si>
  <si>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Образование</t>
  </si>
  <si>
    <t>903</t>
  </si>
  <si>
    <t>07</t>
  </si>
  <si>
    <t>ДОШКОЛЬНОЕ ОБРАЗОВАНИЕ</t>
  </si>
  <si>
    <t>01</t>
  </si>
  <si>
    <t>ОБЩЕЕ ОБРАЗОВАНИЕ</t>
  </si>
  <si>
    <t>02</t>
  </si>
  <si>
    <t>Общеобразовательные организации</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</si>
  <si>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</si>
  <si>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</si>
  <si>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</si>
  <si>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</si>
  <si>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</si>
  <si>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</si>
  <si>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</si>
  <si>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Расходы на выплату персоналу казенных учреждений</t>
  </si>
  <si>
    <t>110</t>
  </si>
  <si>
    <t>Иные бюджетные ассигнования</t>
  </si>
  <si>
    <t>800</t>
  </si>
  <si>
    <t>Социальная политика</t>
  </si>
  <si>
    <t>10</t>
  </si>
  <si>
    <t>ОХРАНА СЕМЬИ И ДЕТСТВА</t>
  </si>
  <si>
    <t>04</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</si>
  <si>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</si>
  <si>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</si>
  <si>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</si>
  <si>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</si>
  <si>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</si>
  <si>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</si>
  <si>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</si>
  <si>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</si>
  <si>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</si>
  <si>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</si>
  <si>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</si>
  <si>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</si>
  <si>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НАЦИОНАЛЬНАЯ ЭКОНОМИКА</t>
  </si>
  <si>
    <t>ДОРОЖНОЕ ХОЗЯЙСТВО (дорожные фонды)</t>
  </si>
  <si>
    <t>Жилищно-коммунальное хозяйство</t>
  </si>
  <si>
    <t>05</t>
  </si>
  <si>
    <t>ЖИЛИЩНОЕ ХОЗЯЙСТВО</t>
  </si>
  <si>
    <t>Коммунальное хозяйство</t>
  </si>
  <si>
    <t>08</t>
  </si>
  <si>
    <t>КУЛЬТУРА</t>
  </si>
  <si>
    <t xml:space="preserve">Дотации на выравнивание бюджетной обеспеченности субъектов Российской Федерации и муниципальных образований </t>
  </si>
  <si>
    <t>Иные дотации</t>
  </si>
  <si>
    <t>Поддержка мер по обеспечению сбалансированности бюджетов поселений</t>
  </si>
  <si>
    <t>926</t>
  </si>
  <si>
    <t>Организации дополнительного образования (МБОУ ДОД "Почепская ДШИ")</t>
  </si>
  <si>
    <t>Библиотеки</t>
  </si>
  <si>
    <t>Кинотеатры</t>
  </si>
  <si>
    <t xml:space="preserve">Администрация Почепского района </t>
  </si>
  <si>
    <t xml:space="preserve">Обеспечение деятельности главы исполнительно-распорядительного органа муниципального образования </t>
  </si>
  <si>
    <t>РЕЗЕРВНЫЕ ФОНДЫ</t>
  </si>
  <si>
    <t>870</t>
  </si>
  <si>
    <t>Капитальные вложения в объекты государственной (муниципальной) собственности</t>
  </si>
  <si>
    <t>400</t>
  </si>
  <si>
    <t>Бюджетные инвестиции</t>
  </si>
  <si>
    <t>410</t>
  </si>
  <si>
    <t>Социальное обеспечение и иные выплаты населению</t>
  </si>
  <si>
    <t>300</t>
  </si>
  <si>
    <t>Национальная экономика</t>
  </si>
  <si>
    <t>СЕЛЬСКОЕ ХОЗЯЙСТВО И РЫБОЛОВСТВО</t>
  </si>
  <si>
    <t>Субсидии юридическим лицам (кроме государственных учреждений) и физическим лицам - производителям товаров, работ, услуг</t>
  </si>
  <si>
    <t>810</t>
  </si>
  <si>
    <t>ДРУГИЕ ВОПРОСЫ В ОБЛАСТИ НАЦИОНАЛЬНОЙ ЭКОНОМИКИ</t>
  </si>
  <si>
    <t>12</t>
  </si>
  <si>
    <t>Жилищное хозяйство</t>
  </si>
  <si>
    <t>927</t>
  </si>
  <si>
    <t xml:space="preserve">Социальное обеспечение и иные выплаты населению   </t>
  </si>
  <si>
    <t>ПЕНСИОННОЕ ОБЕСПЕЧЕНИЕ</t>
  </si>
  <si>
    <t>Обеспечение сохранности жилых помещений, закрепленных за детьми-сиротами и детьми, оставшимися без попечения родителей</t>
  </si>
  <si>
    <t>ДРУГИЕ ВОПРОСЫ В ОБЛАСТИ СОЦИАЛЬНОЙ ПОЛИТИКИ</t>
  </si>
  <si>
    <t>ФИЗИЧЕСКАЯ КУЛЬТУРА И СПОРТ</t>
  </si>
  <si>
    <t>11</t>
  </si>
  <si>
    <t xml:space="preserve">ФИЗИЧЕСКАЯ КУЛЬТУРА </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</si>
  <si>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</si>
  <si>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</si>
  <si>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</si>
  <si>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</si>
  <si>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929</t>
  </si>
  <si>
    <t>ВСЕГО РАСХОДОВ</t>
  </si>
  <si>
    <t>МП</t>
  </si>
  <si>
    <t>ППМП</t>
  </si>
  <si>
    <t>НР</t>
  </si>
  <si>
    <t xml:space="preserve">Мероприятия по программе </t>
  </si>
  <si>
    <t>Непрограммная деятельность</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</si>
  <si>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</si>
  <si>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</si>
  <si>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</si>
  <si>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0000000000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</si>
  <si>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</si>
  <si>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</si>
  <si>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</si>
  <si>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</si>
  <si>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</si>
  <si>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</si>
  <si>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</si>
  <si>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</si>
  <si>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</si>
  <si>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</si>
  <si>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</si>
  <si>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</si>
  <si>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</si>
  <si>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</si>
  <si>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850</t>
  </si>
  <si>
    <t>Уплата налогов, сборов и иных платежей</t>
  </si>
  <si>
    <t>ТРАНСПОРТ</t>
  </si>
  <si>
    <t>530</t>
  </si>
  <si>
    <t>Субвенции</t>
  </si>
  <si>
    <t>Пособия и компенсации гражданам и иные социальные выплаты, кроме публичных нормативных обязательств</t>
  </si>
  <si>
    <t>1</t>
  </si>
  <si>
    <t>3</t>
  </si>
  <si>
    <t>0</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</si>
  <si>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</si>
  <si>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</si>
  <si>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</si>
  <si>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</si>
  <si>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</si>
  <si>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</si>
  <si>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</si>
  <si>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</si>
  <si>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</si>
  <si>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</si>
  <si>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</si>
  <si>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</si>
  <si>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</si>
  <si>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</si>
  <si>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</si>
  <si>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</si>
  <si>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</si>
  <si>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 xml:space="preserve"> КИНЕМАТОГРАФИЯ</t>
  </si>
  <si>
    <t>ДОПОЛНИТЕЛЬНОЕ ОБРАЗОВАНИЕ ДЕТЕЙ</t>
  </si>
  <si>
    <t>Предоставление поддержки молодым семьям в решении жилищной проблемы</t>
  </si>
  <si>
    <t xml:space="preserve">МОЛОДЁЖНАЯ ПОЛИТИКА </t>
  </si>
  <si>
    <t>Культура, кинематография</t>
  </si>
  <si>
    <t>ДРУГИЕ ВОПРОСЫ В ОБЛАСТИ КУЛЬТУРЫ, КИНЕМАТОГРАФИИ</t>
  </si>
  <si>
    <t>Межбюджетные трансферты общего характера бюджетам бюджетной системы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</si>
  <si>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</si>
  <si>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Общеэкономические вопросы</t>
  </si>
  <si>
    <t>Организация временного трудоустройства несовершеннолетних граждан в возрасте от 14 до 18 лет</t>
  </si>
  <si>
    <t>Дошкольные образовательные учреждения</t>
  </si>
  <si>
    <t>80040</t>
  </si>
  <si>
    <t>Организация дополнительного образования</t>
  </si>
  <si>
    <t>S4790</t>
  </si>
  <si>
    <t>Учреждения, обеспечивающие деятельность органов местного самоуправления и муниципальных учреждений</t>
  </si>
  <si>
    <t>Мероприятия по развитию образования</t>
  </si>
  <si>
    <t>Резервный фонд местной администрации</t>
  </si>
  <si>
    <t xml:space="preserve">Организации дополнительного образования </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</si>
  <si>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</si>
  <si>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Дворцы и дома культуры, клубы, выставочные залы</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</si>
  <si>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</si>
  <si>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Обеспечение деятельности главы местной администрации (исполнительно-распорядительного органа муниципального образования) </t>
  </si>
  <si>
    <t xml:space="preserve">  Многофункцианальные центры предоставления государственных и муниципальных услуг</t>
  </si>
  <si>
    <t>80710</t>
  </si>
  <si>
    <t xml:space="preserve">Эксплуатация и содержание имущества казны муниципального образования </t>
  </si>
  <si>
    <t>Членские взносы в некоммерческим организациям</t>
  </si>
  <si>
    <t>81410</t>
  </si>
  <si>
    <t>Единые дежурно-диспетчерские службы</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</si>
  <si>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осуществление дорожной деятельности </t>
  </si>
  <si>
    <t>Поддержка  малого и среднего предпринимательства</t>
  </si>
  <si>
    <t>83250</t>
  </si>
  <si>
    <t xml:space="preserve">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 </t>
  </si>
  <si>
    <t>Мероприятия по работе с семьей, детьми и молодежью</t>
  </si>
  <si>
    <t>Выплата муниципальных пенсий (доплат к государственным пенсиям)</t>
  </si>
  <si>
    <t>Мероприятия по развитию физической культуре и спорту</t>
  </si>
  <si>
    <t>7000080040</t>
  </si>
  <si>
    <t xml:space="preserve">Обеспечение деятельности руководителя контрольно-счетного органа муниципального образования и его заместителей </t>
  </si>
  <si>
    <t>СУДЕБНАЯ СИСТЕМА</t>
  </si>
  <si>
    <t>в том числе по объектам:</t>
  </si>
  <si>
    <t>S1270</t>
  </si>
  <si>
    <t>L4970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</si>
  <si>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</si>
  <si>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</si>
  <si>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</si>
  <si>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</si>
  <si>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деятельностипо опеке и попечительству) </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</si>
  <si>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</si>
  <si>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Реализация мероприятий по обеспечению жильём молодых семей</t>
  </si>
  <si>
    <t xml:space="preserve">Мероприятия по проведению оздоровительной кампании детей </t>
  </si>
  <si>
    <t xml:space="preserve">Софинансирование объектов капитальных вложений муниципальной собственности </t>
  </si>
  <si>
    <t>(муниципальным программам и непрограммным направлениям деятельности),</t>
  </si>
  <si>
    <t xml:space="preserve">Обеспечение жильем молодых семей </t>
  </si>
  <si>
    <t>Поддержка малого и среднего предпринимательства в Почепском районе</t>
  </si>
  <si>
    <t xml:space="preserve">Управление в сфере культуры </t>
  </si>
  <si>
    <t xml:space="preserve">Развитие дополнительного образования детей </t>
  </si>
  <si>
    <t xml:space="preserve">Развитие образования Почепского муниципального района </t>
  </si>
  <si>
    <t xml:space="preserve">Подпрограмма "Выполнение функций администрации Почепского района" </t>
  </si>
  <si>
    <t xml:space="preserve">Межбюджетные отношения с муниципальными образованиями </t>
  </si>
  <si>
    <t>Управление муниципальными финансами Почепского района</t>
  </si>
  <si>
    <t>Управление в сфере муниципальных финансов</t>
  </si>
  <si>
    <t>Реализация полномочий органа местного самоуправления Почепского района</t>
  </si>
  <si>
    <t xml:space="preserve">Предоставление услуг в сфере культуры и искусства </t>
  </si>
  <si>
    <t xml:space="preserve">
Социальные выплаты гражданам, кроме публичных нормативных социальных выплат
</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</si>
  <si>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</si>
  <si>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</si>
  <si>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Мероприятия в сфере коммунального хозяйства</t>
  </si>
  <si>
    <t xml:space="preserve">Обеспечение сохранности автомобильных дорог местного значения и условий безопасности движения по ним </t>
  </si>
  <si>
    <t>S6170</t>
  </si>
  <si>
    <t>Поддержка отрасли жилищно-коммунального хозяйства</t>
  </si>
  <si>
    <t>Создание условий для эффективной деятельности исполнительно-распорядительного органа муниципального образования</t>
  </si>
  <si>
    <t>КИНЕМАТОГРАФИЯ</t>
  </si>
  <si>
    <t>52430</t>
  </si>
  <si>
    <t xml:space="preserve">Строительство и реконструкция (модернизация) объектов питьевого водоснабжения </t>
  </si>
  <si>
    <t>83740</t>
  </si>
  <si>
    <t>ДРУГИЕ ВОПРОСЫ В ОБЛАСТИ ЖИЛИЩНО- КОММУНАЛЬНОГО ХОЗЯЙСТВА</t>
  </si>
  <si>
    <t>Региональный проект "Чистая вода"</t>
  </si>
  <si>
    <t xml:space="preserve">Строительство водозаборного сооружения  в с. Красный Рог Почепского района </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</si>
  <si>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</si>
  <si>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Осуществление отдельных полномочий в сфере образования</t>
  </si>
  <si>
    <t>Газификация д.Рудня Почепского района Брянской области</t>
  </si>
  <si>
    <t>S3450</t>
  </si>
  <si>
    <t>Мероприятия по поддержке местных инициатив граждан</t>
  </si>
  <si>
    <t xml:space="preserve">Поддержка местных инициатив граждан Почепского района </t>
  </si>
  <si>
    <t>Содействие развитию институтов и инициатив гражданского общества на территории Почепского района</t>
  </si>
  <si>
    <t>83330</t>
  </si>
  <si>
    <t>Исполнение полномочий органа местного самоуправления Почепского района</t>
  </si>
  <si>
    <t>Комплексное развитие систем коммунальной инфраструктуры муниципального образования "Почепский район" Брянской области</t>
  </si>
  <si>
    <t>81610</t>
  </si>
  <si>
    <t>Замена оконных блоков муниципальных образовательных организаций Брянской области</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</si>
  <si>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  </t>
  </si>
  <si>
    <t>83710</t>
  </si>
  <si>
    <t>Спортивно-оздоровительные комплексы и центры</t>
  </si>
  <si>
    <t>360</t>
  </si>
  <si>
    <t>Иные выплаты населению</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</si>
  <si>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</si>
  <si>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</si>
  <si>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</si>
  <si>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</si>
  <si>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Предоставление мер социальной поддержки по оплате жилья и коммунальных услуг отдельным категориям граждан, работающих в учреждениях культуры , находящихся в сельской местности или поселках городского типа на территории Брянской области</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</si>
  <si>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</si>
  <si>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Осуществление первичного воинского учета на территориях, где отсутствуют военные комиссариаты</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</si>
  <si>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</si>
  <si>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</si>
  <si>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</si>
  <si>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Выравнивание бюджетной обеспеченности поселений</t>
  </si>
  <si>
    <t>Подготовка объектов жилищно-коммунального хозяйства к зиме</t>
  </si>
  <si>
    <t xml:space="preserve">Финансовое управление администрации Почепского района Брянской области </t>
  </si>
  <si>
    <t>Оповещение населения об опасностях, возникающих при ведении военных действий и возникновении чрезвычайных ситуаций</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</si>
  <si>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</si>
  <si>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общеобразовательных организаций</t>
  </si>
  <si>
    <t>S4900</t>
  </si>
  <si>
    <t>S4910</t>
  </si>
  <si>
    <t>Премии и гранты</t>
  </si>
  <si>
    <t>350</t>
  </si>
  <si>
    <t>Исполнение судебных актов</t>
  </si>
  <si>
    <t>830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</si>
  <si>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</si>
  <si>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</si>
  <si>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</si>
  <si>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 xml:space="preserve">Обеспечение функционирования модели персонифицированного финансирования дополнительного образования детей </t>
  </si>
  <si>
    <t>0541182300</t>
  </si>
  <si>
    <t>0541180600</t>
  </si>
  <si>
    <t>КУЛЬТУРА, КИНЕМАТОГРАФИЯ</t>
  </si>
  <si>
    <t>Газификация п. Семки Почепского района  Брянской области</t>
  </si>
  <si>
    <t>4</t>
  </si>
  <si>
    <t>5</t>
  </si>
  <si>
    <t xml:space="preserve">Развитие культуры, молодежной политики и спорта Почепского района </t>
  </si>
  <si>
    <t>Физическая культура и спорт</t>
  </si>
  <si>
    <t>Повышение качества услуг в сфере физической культуры и спорта</t>
  </si>
  <si>
    <t>Формирование у населения, устойчивого интереса к регулярным занятиям физической культурой и спортом</t>
  </si>
  <si>
    <t>Молодежная политика</t>
  </si>
  <si>
    <t>Развитие государственной молодежной политики</t>
  </si>
  <si>
    <t>Стимулирование активности у молодёжи</t>
  </si>
  <si>
    <t>Опубликование нормативных правовых актов муниципальных образований и иной официальной информации</t>
  </si>
  <si>
    <t>Государственная поддержка отрасли культуры</t>
  </si>
  <si>
    <t>F5</t>
  </si>
  <si>
    <t xml:space="preserve"> Отдел образования администрации Почепского района</t>
  </si>
  <si>
    <t xml:space="preserve"> Отдел культуры, молодежной политики и спорта администрации Почепского района </t>
  </si>
  <si>
    <t>Почепский  районный Совет народных депутатов</t>
  </si>
  <si>
    <t xml:space="preserve"> Отдел культуры, молодежной политики и спорта администрации Почепского района</t>
  </si>
  <si>
    <t xml:space="preserve"> Почепский  районный Совет народных депутатов</t>
  </si>
  <si>
    <t xml:space="preserve"> Контрольно-счетная палата Почепского района</t>
  </si>
  <si>
    <t>рублей</t>
  </si>
  <si>
    <t>04011S4820</t>
  </si>
  <si>
    <t>Отдельные мероприятия по развитию образования</t>
  </si>
  <si>
    <t>S4820</t>
  </si>
  <si>
    <t>Предоставление субсидий бюджетным, автономным учреждениям и иным некоммерческим организациям</t>
  </si>
  <si>
    <t>Гражданская оборона</t>
  </si>
  <si>
    <t>на 2022 год  и плановый период 2023 и 2024 годов</t>
  </si>
  <si>
    <t>«О бюджете Почепского муниципального района Брянской области</t>
  </si>
  <si>
    <t xml:space="preserve"> на 2022 год и плановый период 2023 и 2024 годов"</t>
  </si>
  <si>
    <t>Распределение расходов   бюджета Почепского муниципального района Брянской области по целевым статьям (муниципальным программам и непрограммным направлениям), группам и подгруппам видов расходов                                                                                            на 2022 год и плановый период 2023 и 2024 годов</t>
  </si>
  <si>
    <t>Государственная поддержка отрасли культуры за счет средств резервного фонда Правительства Российской Федерации</t>
  </si>
  <si>
    <t>Обеспечения развития и укрепления материально-технической базы  домов культуры в населенных пунктах с числом жителей до 50 тысяч человек</t>
  </si>
  <si>
    <t>Развитие сети учреждений культурно-досугового типа муниципальных учреждений культуры</t>
  </si>
  <si>
    <t>L4670</t>
  </si>
  <si>
    <t>Условно утвержденные расходы</t>
  </si>
  <si>
    <t xml:space="preserve"> Финансовое управление администрации Почепского района Брянской области</t>
  </si>
  <si>
    <t>Капитальный ремонт кровель муниципальных образовательных организаций Брянской области</t>
  </si>
  <si>
    <t>S4850</t>
  </si>
  <si>
    <t xml:space="preserve">Проведение комплексных кадастровыхработ в рамках государственной программы "Региональная политика Брянской области" </t>
  </si>
  <si>
    <t>Установление и описание местоположения границ территориальных зон в рамках государственной программы "Региональная политика Брянской области"</t>
  </si>
  <si>
    <t>Реконструкция водопроводной сети в п.Житня Почепского района Брянской области</t>
  </si>
  <si>
    <t>реконструкция водопроводной сети в с.Сетолово Почепского района Брянской области</t>
  </si>
  <si>
    <t>Строительство водозаборного сооружения в п. Октябрьский Почепского района Брянской области</t>
  </si>
  <si>
    <t>Строительство водозаборного сооружения в с.Баклань Почепского района Брянской области</t>
  </si>
  <si>
    <t>Строительство водозаборного сооружения в с.Васьковичи Почепского района Брянской области</t>
  </si>
  <si>
    <t>Строительство водозаборного сооружения с разводящими сетями в д. Кожемяки Почепского района Брянской области</t>
  </si>
  <si>
    <t>Строительство водозаборного сооружения с разводящими сетями в с.Витовка Почепского района Брянской области</t>
  </si>
  <si>
    <t>Строительство водозаборного сооружения  в с.Супрягино Почепского района Брянской области</t>
  </si>
  <si>
    <t>реконструкция системы водоснабжения в с. Пашково Почепского района Брянской области</t>
  </si>
  <si>
    <t>Создание  Центра культурного развития в г. Почепе Почепского района</t>
  </si>
  <si>
    <t>Региональный проект "Культурная среда"</t>
  </si>
  <si>
    <t>А1</t>
  </si>
  <si>
    <t>Обеспечение жильем тренеров, тренеров-преподавателей учреждений физической культуры и спорта Брянской области</t>
  </si>
  <si>
    <t>S7620</t>
  </si>
  <si>
    <t>Реконструкция  водопроводной  сети в с. Баклань Почепского районаБрянской области</t>
  </si>
  <si>
    <t>Строительство водозаборного сооружения в с. Семцы Почепского района Брянской области</t>
  </si>
  <si>
    <t>0441182370</t>
  </si>
  <si>
    <t>0441180300</t>
  </si>
  <si>
    <t>0441114720</t>
  </si>
  <si>
    <t>0441114722</t>
  </si>
  <si>
    <t>0441114723</t>
  </si>
  <si>
    <t>0441180310</t>
  </si>
  <si>
    <t>0441114721</t>
  </si>
  <si>
    <t>04411S4900</t>
  </si>
  <si>
    <t>04411S4910</t>
  </si>
  <si>
    <t>0441153030</t>
  </si>
  <si>
    <t>04411L3040</t>
  </si>
  <si>
    <t>04411S4850</t>
  </si>
  <si>
    <t>0441180320</t>
  </si>
  <si>
    <t>0441182610</t>
  </si>
  <si>
    <t>04411S4790</t>
  </si>
  <si>
    <t>0441180040</t>
  </si>
  <si>
    <t>0441180720</t>
  </si>
  <si>
    <t>0441114780</t>
  </si>
  <si>
    <t>0241180040</t>
  </si>
  <si>
    <t>0241183030</t>
  </si>
  <si>
    <t>0241215840</t>
  </si>
  <si>
    <t>0241283020</t>
  </si>
  <si>
    <t>0541180320</t>
  </si>
  <si>
    <t>0541114720</t>
  </si>
  <si>
    <t>0541114723</t>
  </si>
  <si>
    <t>0541182360</t>
  </si>
  <si>
    <t>0541180450</t>
  </si>
  <si>
    <t>0541184270</t>
  </si>
  <si>
    <t>0541180480</t>
  </si>
  <si>
    <t>0541114210</t>
  </si>
  <si>
    <t>0541184260</t>
  </si>
  <si>
    <t>05411L4670</t>
  </si>
  <si>
    <t>0541180490</t>
  </si>
  <si>
    <t>0541180720</t>
  </si>
  <si>
    <t>0541180040</t>
  </si>
  <si>
    <t>0341180020</t>
  </si>
  <si>
    <t>0341180040</t>
  </si>
  <si>
    <t>0341184400</t>
  </si>
  <si>
    <t>0341251200</t>
  </si>
  <si>
    <t>0341280100</t>
  </si>
  <si>
    <t>0341280710</t>
  </si>
  <si>
    <t>0341280920</t>
  </si>
  <si>
    <t>0341281410</t>
  </si>
  <si>
    <t>0341251180</t>
  </si>
  <si>
    <t>0341280700</t>
  </si>
  <si>
    <t>0341281200</t>
  </si>
  <si>
    <t>0341212510</t>
  </si>
  <si>
    <t>0341281630</t>
  </si>
  <si>
    <t>0341281610</t>
  </si>
  <si>
    <t>0341283740</t>
  </si>
  <si>
    <t>03412S6170</t>
  </si>
  <si>
    <t>0641283250</t>
  </si>
  <si>
    <t>0341281830</t>
  </si>
  <si>
    <t>0341283760</t>
  </si>
  <si>
    <t>12412S1270</t>
  </si>
  <si>
    <t>12412S3450</t>
  </si>
  <si>
    <t>1241281740</t>
  </si>
  <si>
    <t>121F552430</t>
  </si>
  <si>
    <t>0341282450</t>
  </si>
  <si>
    <t>0341216710</t>
  </si>
  <si>
    <t>0341216720</t>
  </si>
  <si>
    <t>0341216723</t>
  </si>
  <si>
    <t>10412L4970</t>
  </si>
  <si>
    <t>0341216722</t>
  </si>
  <si>
    <t>03412S7620</t>
  </si>
  <si>
    <t>Развитие сети учреждений культурно-досугового типа муниципальных учреждений культуры в рамках регионального проекта "Культурная среда (Брянская область)" государственной программы "Развитие культуры и туризма в Брянской области" (строительство центров культурного развития)</t>
  </si>
  <si>
    <t>0441182330</t>
  </si>
  <si>
    <t>0941283330</t>
  </si>
  <si>
    <t>03412S1270</t>
  </si>
  <si>
    <t>0341283710</t>
  </si>
  <si>
    <t>124F552430</t>
  </si>
  <si>
    <t>04411S4820</t>
  </si>
  <si>
    <t>04411S4860</t>
  </si>
  <si>
    <t>051A155130</t>
  </si>
  <si>
    <t>0341212023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</si>
  <si>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</si>
  <si>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</si>
  <si>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</si>
  <si>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0341112020</t>
  </si>
  <si>
    <t>0341112021</t>
  </si>
  <si>
    <t>0341112022</t>
  </si>
  <si>
    <t>0341117900</t>
  </si>
  <si>
    <t>0341116721</t>
  </si>
  <si>
    <t>12020</t>
  </si>
  <si>
    <t>12021</t>
  </si>
  <si>
    <t>12022</t>
  </si>
  <si>
    <t>17900</t>
  </si>
  <si>
    <t>16721</t>
  </si>
  <si>
    <t>051A155190</t>
  </si>
  <si>
    <t>55130</t>
  </si>
  <si>
    <t>55190</t>
  </si>
  <si>
    <t>S4860</t>
  </si>
  <si>
    <t>031А155130</t>
  </si>
  <si>
    <t>03412L0820</t>
  </si>
  <si>
    <t>L0820</t>
  </si>
  <si>
    <t>0341213440</t>
  </si>
  <si>
    <t>0341213430</t>
  </si>
  <si>
    <t xml:space="preserve">Проведение комплексных кадастровых работ в рамках государственной программы "Региональная политика Брянской области" </t>
  </si>
  <si>
    <t>13430</t>
  </si>
  <si>
    <t>05411L5190</t>
  </si>
  <si>
    <t>L5190</t>
  </si>
  <si>
    <t xml:space="preserve">Предыдущее решение 2022 год  </t>
  </si>
  <si>
    <t>Изменение 2022 год (+/-)</t>
  </si>
  <si>
    <t xml:space="preserve">Предыдущее решение 2023 год  </t>
  </si>
  <si>
    <t>Изменение 2023 год (+/-)</t>
  </si>
  <si>
    <t xml:space="preserve">Предыдущее решение 2024 год  </t>
  </si>
  <si>
    <t>Изменение 2024 год (+/-)</t>
  </si>
  <si>
    <t xml:space="preserve">к решению районного Совета  от   24.12.2021 года № 205 </t>
  </si>
  <si>
    <t>Детский сад  на 200 мест, из них 120 мест для детей в возрасте от 1,5 до 3 лет в г. Почепе Брянской области</t>
  </si>
  <si>
    <t>031P211270</t>
  </si>
  <si>
    <t>Региональный проект "Содействие занятости женщин - создание условий дошкольного образования для детей в возрасте до трех лет""</t>
  </si>
  <si>
    <t>Р2</t>
  </si>
  <si>
    <t>11270</t>
  </si>
  <si>
    <t>051A255190</t>
  </si>
  <si>
    <t>Региональный проект "Творческие люди (Брянская область)" государственной программы "Развитие культуры и туризма Брянской области""</t>
  </si>
  <si>
    <t>А2</t>
  </si>
  <si>
    <t>0341283750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</si>
  <si>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</si>
  <si>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83750</t>
  </si>
  <si>
    <t>0341281680</t>
  </si>
  <si>
    <t>Бюджетные инвестиции в объекты капитального строительства муниципальной собственности</t>
  </si>
  <si>
    <t>Охрана окружающей среды</t>
  </si>
  <si>
    <t xml:space="preserve">ДРУГИЕ ВОПРОСЫ В ОБЛАСТИ ОХРАНЫ ОКРУЖАЮЩЕЙ СРЕДЫ </t>
  </si>
  <si>
    <t>Мероприятия в сфере охраны окружающей среды</t>
  </si>
  <si>
    <t>0341283280</t>
  </si>
  <si>
    <t>МАССОВЫЙ СПОРТ</t>
  </si>
  <si>
    <t>группам и подгруппам видов расходов на 2022 год и плановый период 2023 и 2024 годов</t>
  </si>
  <si>
    <t>Приложение № 4</t>
  </si>
  <si>
    <t>0341280900</t>
  </si>
  <si>
    <t>Оценка имущества, признание прав и регулирование отношений муниципальной собственности</t>
  </si>
  <si>
    <t>Приобретение специализированной техники для предприятий жилищно-коммунального комплекса</t>
  </si>
  <si>
    <t>12412S3480</t>
  </si>
  <si>
    <t>S3480</t>
  </si>
  <si>
    <t>Реализация мероприятий по модернизации школьных систем образования</t>
  </si>
  <si>
    <t>ZB</t>
  </si>
  <si>
    <t>Региональный проект "Создание условий для обучения, отдыха и оздоровления детей и молодожи (Брянская область)"</t>
  </si>
  <si>
    <t>0341280910</t>
  </si>
  <si>
    <t>Мероприятия по землеустройству и землепользованию</t>
  </si>
  <si>
    <t>042ZBL7500</t>
  </si>
  <si>
    <t>L7500</t>
  </si>
  <si>
    <t>МОЛОДЁЖНАЯ ПОЛИТИКА</t>
  </si>
  <si>
    <t>Оздоровительная кампании детей</t>
  </si>
  <si>
    <t>0341282380</t>
  </si>
  <si>
    <t>S4861</t>
  </si>
  <si>
    <t>Приложение № 3</t>
  </si>
  <si>
    <t xml:space="preserve">Защита населения и территории от чрезвычайных ситуаций природного и техногенного характера, пожарная безопасность
</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</si>
  <si>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</si>
  <si>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05411S7690</t>
  </si>
  <si>
    <t>S7690</t>
  </si>
  <si>
    <t>032ZАL5990</t>
  </si>
  <si>
    <t>Подготовка проектов межевания земельных участков и проведения кадастровых работ</t>
  </si>
  <si>
    <t>ZА</t>
  </si>
  <si>
    <t xml:space="preserve">Региональный проект "Вовлечение в оборот и комплексная мелиорация земель сельскохозяйственного назначения (Брянской области)" </t>
  </si>
  <si>
    <t>L5990</t>
  </si>
  <si>
    <t>0341218540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</si>
  <si>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</si>
  <si>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 </t>
  </si>
  <si>
    <t>04411S4770</t>
  </si>
  <si>
    <t>Модернизация школьных столовых муниципальных образовательных организаций Брянской области</t>
  </si>
  <si>
    <t>S4770</t>
  </si>
  <si>
    <t>0341282300</t>
  </si>
  <si>
    <t>0341280930</t>
  </si>
  <si>
    <t>Эксплуатация и содержание имущества, находящегося в муниципальной собственности, арендовпнного недвижимого имущества</t>
  </si>
  <si>
    <t>051A214310</t>
  </si>
  <si>
    <t>14310</t>
  </si>
  <si>
    <t>Распределение бюджетных ассигнований  по   ведомственной структуре   расходов бюджета Почепского муниципального района Брянской области</t>
  </si>
  <si>
    <t xml:space="preserve"> 2022 год</t>
  </si>
  <si>
    <t xml:space="preserve"> 2023 год</t>
  </si>
  <si>
    <t>2024 год</t>
  </si>
  <si>
    <t xml:space="preserve">Распределение бюджетных ассигнований по разделам, подразделам, целевым статьям </t>
  </si>
  <si>
    <t>Приложение № 5</t>
  </si>
  <si>
    <t>2022 год</t>
  </si>
  <si>
    <t>2023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</si>
</sst>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00\ _₽_-;\-* #,##0.00\ _₽_-;_-* &quot;-&quot;??\ _₽_-;_-@_-"/>
  </numFmts>
  <fonts count="50"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sz val="9"/>
      <name val="Arial Cyr"/>
      <family val="2"/>
      <charset val="204"/>
    </font>
    <font>
      <sz val="12"/>
      <name val="Arial Cyr"/>
      <charset val="204"/>
    </font>
    <font>
      <sz val="10"/>
      <color rgb="FF000000"/>
      <name val="Arial"/>
      <family val="2"/>
    </font>
    <font>
      <b/>
      <u/>
      <sz val="11"/>
      <name val="Arial Cyr"/>
      <charset val="204"/>
    </font>
    <font>
      <sz val="11"/>
      <name val="Arial Cyr"/>
      <charset val="204"/>
    </font>
    <font>
      <sz val="9"/>
      <name val="Arial Cyr"/>
      <family val="2"/>
      <charset val="204"/>
    </font>
    <font>
      <b/>
      <u/>
      <sz val="13"/>
      <name val="Arial Cyr"/>
      <charset val="204"/>
    </font>
    <font>
      <b/>
      <i/>
      <sz val="10.5"/>
      <name val="Arial Cyr"/>
      <charset val="204"/>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
      <patternFill patternType="solid">
        <fgColor rgb="FFFFC00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4"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354">
    <xf numFmtId="0" fontId="0" fillId="0" borderId="0" xfId="0"/>
    <xf numFmtId="43" fontId="18" fillId="0" borderId="0" xfId="1" applyFont="1" applyBorder="1" applyAlignment="1">
      <alignment horizontal="right"/>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0" fontId="21" fillId="34" borderId="0" xfId="42"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horizontal="left" wrapText="1"/>
    </xf>
    <xf numFmtId="0" fontId="31" fillId="0" borderId="0" xfId="42" applyFont="1" applyBorder="1" applyAlignment="1">
      <alignment horizontal="left" wrapText="1"/>
    </xf>
    <xf numFmtId="0" fontId="39" fillId="0" borderId="0" xfId="42" applyFont="1" applyBorder="1" applyAlignment="1">
      <alignment horizontal="center" wrapText="1"/>
    </xf>
    <xf numFmtId="0" fontId="23" fillId="0" borderId="0" xfId="42" applyNumberFormat="1" applyFont="1" applyBorder="1" applyAlignment="1">
      <alignment horizontal="center" wrapText="1"/>
    </xf>
    <xf numFmtId="0" fontId="27" fillId="0" borderId="0" xfId="42" applyNumberFormat="1" applyFont="1" applyBorder="1" applyAlignment="1">
      <alignment horizontal="center" wrapText="1"/>
    </xf>
    <xf numFmtId="0" fontId="27" fillId="0" borderId="0" xfId="42" applyFont="1" applyFill="1" applyBorder="1" applyAlignment="1">
      <alignment horizontal="right" wrapText="1"/>
    </xf>
    <xf numFmtId="0" fontId="21" fillId="0" borderId="0" xfId="42" applyFont="1" applyFill="1" applyBorder="1" applyAlignment="1">
      <alignment horizontal="right" wrapText="1"/>
    </xf>
    <xf numFmtId="0" fontId="28" fillId="0" borderId="0" xfId="42" applyNumberFormat="1" applyFont="1" applyBorder="1" applyAlignment="1">
      <alignment horizontal="left" wrapText="1"/>
    </xf>
    <xf numFmtId="0" fontId="27" fillId="0" borderId="0" xfId="42" applyNumberFormat="1" applyFont="1" applyBorder="1" applyAlignment="1">
      <alignment horizontal="right" wrapText="1"/>
    </xf>
    <xf numFmtId="0" fontId="27" fillId="0" borderId="0" xfId="42" applyNumberFormat="1" applyFont="1" applyBorder="1" applyAlignment="1">
      <alignment horizontal="right"/>
    </xf>
    <xf numFmtId="0" fontId="27" fillId="0" borderId="0" xfId="42" quotePrefix="1" applyNumberFormat="1" applyFont="1" applyBorder="1" applyAlignment="1">
      <alignment horizontal="right"/>
    </xf>
    <xf numFmtId="0" fontId="21" fillId="0" borderId="0" xfId="42" applyNumberFormat="1"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5" fillId="0" borderId="0" xfId="42" applyFont="1" applyBorder="1" applyAlignment="1">
      <alignment wrapText="1"/>
    </xf>
    <xf numFmtId="0" fontId="31" fillId="0" borderId="0" xfId="42" applyFont="1" applyBorder="1" applyAlignment="1">
      <alignment wrapText="1"/>
    </xf>
    <xf numFmtId="0" fontId="30" fillId="0" borderId="0" xfId="42" applyFont="1" applyBorder="1" applyAlignment="1">
      <alignment horizontal="center" wrapText="1"/>
    </xf>
    <xf numFmtId="0" fontId="27"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3" fillId="0" borderId="0" xfId="42" applyFont="1" applyBorder="1" applyAlignment="1">
      <alignment horizontal="center" wrapText="1"/>
    </xf>
    <xf numFmtId="0" fontId="24" fillId="0" borderId="0" xfId="42" applyFont="1" applyBorder="1" applyAlignment="1">
      <alignment horizontal="center" wrapText="1"/>
    </xf>
    <xf numFmtId="0" fontId="21" fillId="0" borderId="0" xfId="42" applyFont="1" applyBorder="1" applyAlignment="1">
      <alignment horizontal="right" wrapText="1"/>
    </xf>
    <xf numFmtId="49" fontId="27" fillId="0" borderId="0" xfId="42" applyNumberFormat="1" applyFont="1" applyBorder="1" applyAlignment="1">
      <alignment horizontal="right" vertical="center"/>
    </xf>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18"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0" fontId="18" fillId="0" borderId="0" xfId="42" applyFont="1" applyFill="1" applyBorder="1" applyAlignment="1">
      <alignment horizontal="right" wrapText="1"/>
    </xf>
    <xf numFmtId="0" fontId="31" fillId="0" borderId="0" xfId="42" applyFont="1" applyBorder="1" applyAlignment="1">
      <alignment horizontal="left" wrapText="1"/>
    </xf>
    <xf numFmtId="0" fontId="33" fillId="0" borderId="0" xfId="42" applyFont="1" applyBorder="1" applyAlignment="1">
      <alignment horizontal="right" wrapText="1"/>
    </xf>
    <xf numFmtId="49" fontId="21" fillId="0" borderId="0" xfId="42" applyNumberFormat="1" applyFont="1" applyFill="1" applyAlignment="1">
      <alignment horizontal="right"/>
    </xf>
    <xf numFmtId="0" fontId="31" fillId="0" borderId="0" xfId="42" applyFont="1" applyFill="1" applyBorder="1" applyAlignment="1">
      <alignment horizontal="left" wrapText="1"/>
    </xf>
    <xf numFmtId="0" fontId="24" fillId="0" borderId="0" xfId="42" applyFont="1" applyAlignment="1">
      <alignment horizontal="center" wrapText="1"/>
    </xf>
    <xf numFmtId="49" fontId="21" fillId="0" borderId="0" xfId="42" quotePrefix="1" applyNumberFormat="1" applyFont="1" applyAlignment="1">
      <alignment horizontal="right"/>
    </xf>
    <xf numFmtId="0" fontId="32" fillId="0" borderId="0" xfId="42" applyFont="1" applyBorder="1" applyAlignment="1">
      <alignment wrapText="1"/>
    </xf>
    <xf numFmtId="0" fontId="25" fillId="0" borderId="0" xfId="42" applyFont="1" applyBorder="1" applyAlignment="1">
      <alignment horizontal="left" wrapText="1"/>
    </xf>
    <xf numFmtId="0" fontId="31" fillId="0" borderId="0" xfId="42" applyFont="1" applyBorder="1" applyAlignment="1">
      <alignment wrapText="1"/>
    </xf>
    <xf numFmtId="49" fontId="25" fillId="0" borderId="0" xfId="42" applyNumberFormat="1" applyFont="1" applyFill="1" applyAlignment="1">
      <alignment horizontal="right"/>
    </xf>
    <xf numFmtId="0" fontId="25" fillId="0" borderId="0" xfId="42" applyFont="1" applyBorder="1" applyAlignment="1">
      <alignment horizontal="right" wrapText="1"/>
    </xf>
    <xf numFmtId="0" fontId="25" fillId="0" borderId="0" xfId="42" applyFont="1" applyFill="1" applyBorder="1" applyAlignment="1">
      <alignment horizontal="right" wrapText="1"/>
    </xf>
    <xf numFmtId="0" fontId="19" fillId="0" borderId="0" xfId="42" quotePrefix="1" applyFont="1" applyBorder="1" applyAlignment="1">
      <alignment horizontal="center"/>
    </xf>
    <xf numFmtId="0" fontId="21" fillId="0" borderId="0" xfId="42" quotePrefix="1" applyFont="1" applyBorder="1" applyAlignment="1">
      <alignment horizontal="center"/>
    </xf>
    <xf numFmtId="49" fontId="21" fillId="0" borderId="0" xfId="42" applyNumberFormat="1" applyFont="1" applyBorder="1" applyAlignment="1">
      <alignment horizontal="center"/>
    </xf>
    <xf numFmtId="0" fontId="25" fillId="0" borderId="0" xfId="42" quotePrefix="1" applyFont="1" applyBorder="1" applyAlignment="1">
      <alignment horizontal="center"/>
    </xf>
    <xf numFmtId="49" fontId="25"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49" fontId="19" fillId="0" borderId="0" xfId="42" quotePrefix="1" applyNumberFormat="1" applyFont="1" applyBorder="1" applyAlignment="1">
      <alignment horizontal="center"/>
    </xf>
    <xf numFmtId="49" fontId="25" fillId="0" borderId="0" xfId="42" quotePrefix="1" applyNumberFormat="1" applyFont="1" applyBorder="1" applyAlignment="1">
      <alignment horizontal="center"/>
    </xf>
    <xf numFmtId="49" fontId="21" fillId="0" borderId="0" xfId="42" quotePrefix="1" applyNumberFormat="1" applyFont="1" applyBorder="1" applyAlignment="1">
      <alignment horizontal="center"/>
    </xf>
    <xf numFmtId="0" fontId="26" fillId="0" borderId="10" xfId="42" applyFont="1" applyBorder="1" applyAlignment="1">
      <alignment horizontal="center" vertical="center" wrapText="1"/>
    </xf>
    <xf numFmtId="49" fontId="26" fillId="0" borderId="10" xfId="42" applyNumberFormat="1" applyFont="1" applyBorder="1" applyAlignment="1">
      <alignment horizontal="center" vertical="center"/>
    </xf>
    <xf numFmtId="0" fontId="26" fillId="0" borderId="10" xfId="42" applyFont="1" applyBorder="1" applyAlignment="1">
      <alignment horizontal="center" vertical="center"/>
    </xf>
    <xf numFmtId="0" fontId="23" fillId="0" borderId="0" xfId="42" applyFont="1" applyBorder="1" applyAlignment="1">
      <alignment horizontal="right" wrapText="1"/>
    </xf>
    <xf numFmtId="49" fontId="23" fillId="0" borderId="0" xfId="42" applyNumberFormat="1" applyFont="1" applyBorder="1" applyAlignment="1">
      <alignment horizontal="right"/>
    </xf>
    <xf numFmtId="0" fontId="23" fillId="0" borderId="0" xfId="42" quotePrefix="1" applyFont="1" applyBorder="1" applyAlignment="1">
      <alignment horizontal="right"/>
    </xf>
    <xf numFmtId="49" fontId="18" fillId="0" borderId="0" xfId="42" applyNumberFormat="1" applyFont="1" applyBorder="1" applyAlignment="1">
      <alignment horizontal="center"/>
    </xf>
    <xf numFmtId="0" fontId="39" fillId="0" borderId="0" xfId="42" applyFont="1" applyBorder="1" applyAlignment="1">
      <alignment wrapText="1"/>
    </xf>
    <xf numFmtId="0" fontId="41" fillId="0" borderId="0" xfId="42" applyFont="1" applyBorder="1" applyAlignment="1">
      <alignment wrapText="1"/>
    </xf>
    <xf numFmtId="0" fontId="41" fillId="0" borderId="0" xfId="42" applyFont="1" applyBorder="1" applyAlignment="1">
      <alignment horizontal="left" wrapText="1"/>
    </xf>
    <xf numFmtId="0" fontId="42" fillId="0" borderId="0" xfId="42" applyFont="1" applyFill="1" applyBorder="1" applyAlignment="1">
      <alignment horizontal="left" wrapText="1"/>
    </xf>
    <xf numFmtId="0" fontId="41" fillId="0" borderId="0" xfId="42" applyFont="1" applyFill="1" applyAlignment="1">
      <alignment horizontal="left" wrapText="1"/>
    </xf>
    <xf numFmtId="0" fontId="38" fillId="0" borderId="0" xfId="42" applyFont="1" applyBorder="1" applyAlignment="1">
      <alignment horizontal="left" wrapText="1"/>
    </xf>
    <xf numFmtId="0" fontId="18" fillId="0" borderId="0" xfId="42" applyFont="1" applyBorder="1" applyAlignment="1">
      <alignment horizontal="center" wrapText="1"/>
    </xf>
    <xf numFmtId="49" fontId="23" fillId="0" borderId="0" xfId="42" applyNumberFormat="1" applyFont="1" applyBorder="1" applyAlignment="1">
      <alignment horizontal="center"/>
    </xf>
    <xf numFmtId="0" fontId="19" fillId="0" borderId="0" xfId="42" quotePrefix="1" applyFont="1" applyBorder="1" applyAlignment="1">
      <alignment horizontal="right"/>
    </xf>
    <xf numFmtId="0" fontId="29" fillId="0" borderId="0" xfId="42" applyFont="1" applyBorder="1" applyAlignment="1">
      <alignment horizontal="center" wrapText="1"/>
    </xf>
    <xf numFmtId="43" fontId="27" fillId="0" borderId="0" xfId="48" applyFont="1" applyBorder="1" applyAlignment="1">
      <alignment horizontal="center" wrapText="1"/>
    </xf>
    <xf numFmtId="43" fontId="27" fillId="0" borderId="0" xfId="48" applyFont="1" applyAlignment="1"/>
    <xf numFmtId="0" fontId="25" fillId="0" borderId="0" xfId="42" applyNumberFormat="1" applyFont="1" applyBorder="1" applyAlignment="1">
      <alignment horizontal="right" wrapText="1"/>
    </xf>
    <xf numFmtId="0" fontId="21" fillId="0" borderId="0" xfId="42" applyNumberFormat="1" applyFont="1" applyBorder="1" applyAlignment="1">
      <alignment horizontal="center"/>
    </xf>
    <xf numFmtId="0" fontId="21"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49" fontId="19" fillId="0" borderId="0" xfId="42" applyNumberFormat="1" applyFont="1" applyBorder="1" applyAlignment="1">
      <alignment horizontal="right"/>
    </xf>
    <xf numFmtId="0" fontId="32" fillId="0" borderId="0" xfId="42" applyNumberFormat="1" applyFont="1" applyBorder="1" applyAlignment="1">
      <alignmen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5" fillId="0" borderId="0" xfId="42" applyFont="1" applyBorder="1" applyAlignment="1">
      <alignment horizontal="center" wrapText="1"/>
    </xf>
    <xf numFmtId="49" fontId="21" fillId="0" borderId="0" xfId="42" applyNumberFormat="1" applyFont="1" applyBorder="1" applyAlignment="1">
      <alignment horizontal="right"/>
    </xf>
    <xf numFmtId="0" fontId="21" fillId="0" borderId="0" xfId="42" quotePrefix="1" applyFont="1" applyBorder="1" applyAlignment="1">
      <alignment horizontal="right"/>
    </xf>
    <xf numFmtId="49" fontId="21" fillId="0" borderId="0" xfId="42" quotePrefix="1" applyNumberFormat="1" applyFont="1" applyBorder="1" applyAlignment="1">
      <alignment horizontal="right"/>
    </xf>
    <xf numFmtId="0" fontId="27"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49" fontId="21" fillId="0" borderId="0" xfId="42" applyNumberFormat="1" applyFont="1" applyFill="1" applyBorder="1" applyAlignment="1">
      <alignment horizontal="right"/>
    </xf>
    <xf numFmtId="0" fontId="21" fillId="0" borderId="0" xfId="42" quotePrefix="1" applyFont="1" applyFill="1" applyBorder="1" applyAlignment="1">
      <alignment horizontal="right"/>
    </xf>
    <xf numFmtId="49" fontId="21" fillId="0" borderId="0" xfId="42" quotePrefix="1" applyNumberFormat="1" applyFont="1" applyFill="1" applyBorder="1" applyAlignment="1">
      <alignment horizontal="right"/>
    </xf>
    <xf numFmtId="0" fontId="28" fillId="0" borderId="0" xfId="42" applyFont="1" applyFill="1" applyBorder="1" applyAlignment="1">
      <alignment wrapText="1"/>
    </xf>
    <xf numFmtId="0" fontId="31" fillId="0" borderId="0" xfId="42" applyFont="1" applyBorder="1" applyAlignment="1">
      <alignment horizontal="left" wrapText="1"/>
    </xf>
    <xf numFmtId="0" fontId="31" fillId="0" borderId="0" xfId="42" applyFont="1" applyFill="1" applyBorder="1" applyAlignment="1">
      <alignment horizontal="left" wrapText="1"/>
    </xf>
    <xf numFmtId="0" fontId="32" fillId="0" borderId="0" xfId="42" applyFont="1" applyBorder="1" applyAlignment="1">
      <alignment wrapText="1"/>
    </xf>
    <xf numFmtId="49" fontId="21" fillId="0" borderId="0" xfId="42" applyNumberFormat="1" applyFont="1" applyAlignment="1">
      <alignment horizontal="left"/>
    </xf>
    <xf numFmtId="0" fontId="25" fillId="0" borderId="0" xfId="42" applyFont="1" applyBorder="1" applyAlignment="1">
      <alignment wrapText="1"/>
    </xf>
    <xf numFmtId="0" fontId="31" fillId="0" borderId="0" xfId="42" applyFont="1" applyBorder="1" applyAlignment="1">
      <alignment wrapText="1"/>
    </xf>
    <xf numFmtId="49" fontId="30" fillId="0" borderId="0" xfId="42" applyNumberFormat="1" applyFont="1" applyBorder="1" applyAlignment="1">
      <alignment horizontal="right"/>
    </xf>
    <xf numFmtId="0" fontId="30" fillId="0" borderId="0" xfId="42" quotePrefix="1" applyFont="1" applyBorder="1" applyAlignment="1">
      <alignment horizontal="right"/>
    </xf>
    <xf numFmtId="0" fontId="34" fillId="0" borderId="0" xfId="42" applyFont="1" applyFill="1" applyBorder="1" applyAlignment="1">
      <alignment wrapText="1"/>
    </xf>
    <xf numFmtId="49" fontId="30" fillId="0" borderId="0" xfId="42" applyNumberFormat="1" applyFont="1" applyFill="1" applyBorder="1" applyAlignment="1">
      <alignment horizontal="right"/>
    </xf>
    <xf numFmtId="0" fontId="30" fillId="0" borderId="0" xfId="42" quotePrefix="1" applyFont="1" applyFill="1" applyBorder="1" applyAlignment="1">
      <alignment horizontal="right"/>
    </xf>
    <xf numFmtId="49" fontId="30" fillId="0" borderId="0" xfId="42" quotePrefix="1" applyNumberFormat="1" applyFont="1" applyBorder="1" applyAlignment="1">
      <alignment horizontal="right"/>
    </xf>
    <xf numFmtId="49" fontId="30" fillId="0" borderId="0" xfId="42" quotePrefix="1" applyNumberFormat="1" applyFont="1" applyFill="1" applyBorder="1" applyAlignment="1">
      <alignment horizontal="right"/>
    </xf>
    <xf numFmtId="0" fontId="25" fillId="0" borderId="0" xfId="42" applyFont="1" applyFill="1" applyBorder="1" applyAlignment="1">
      <alignment horizontal="center" wrapText="1"/>
    </xf>
    <xf numFmtId="49" fontId="21"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3" fillId="0" borderId="0" xfId="42" applyFont="1" applyBorder="1" applyAlignment="1">
      <alignment horizontal="center" wrapText="1"/>
    </xf>
    <xf numFmtId="49" fontId="25" fillId="0" borderId="0" xfId="42" applyNumberFormat="1" applyFont="1" applyBorder="1" applyAlignment="1">
      <alignment horizontal="right"/>
    </xf>
    <xf numFmtId="0" fontId="25" fillId="0" borderId="0" xfId="42" quotePrefix="1" applyFont="1" applyFill="1" applyBorder="1" applyAlignment="1">
      <alignment horizontal="right"/>
    </xf>
    <xf numFmtId="49" fontId="25" fillId="0" borderId="0" xfId="42" quotePrefix="1" applyNumberFormat="1" applyFont="1" applyFill="1" applyBorder="1" applyAlignment="1">
      <alignment horizontal="right"/>
    </xf>
    <xf numFmtId="0" fontId="25" fillId="0" borderId="0" xfId="42" quotePrefix="1" applyFont="1" applyBorder="1" applyAlignment="1">
      <alignment horizontal="right"/>
    </xf>
    <xf numFmtId="49" fontId="25" fillId="0" borderId="0" xfId="42" quotePrefix="1" applyNumberFormat="1" applyFont="1" applyBorder="1" applyAlignment="1">
      <alignment horizontal="right"/>
    </xf>
    <xf numFmtId="49" fontId="25"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18" fillId="0" borderId="0" xfId="42" applyFill="1" applyBorder="1"/>
    <xf numFmtId="0" fontId="18" fillId="0" borderId="0" xfId="42" applyBorder="1"/>
    <xf numFmtId="0" fontId="25" fillId="0" borderId="0" xfId="42" applyFont="1" applyBorder="1"/>
    <xf numFmtId="0" fontId="24" fillId="0" borderId="0" xfId="42" applyFont="1" applyBorder="1" applyAlignment="1">
      <alignment horizontal="center" wrapText="1"/>
    </xf>
    <xf numFmtId="0" fontId="41" fillId="0" borderId="0" xfId="42" applyFont="1" applyBorder="1" applyAlignment="1">
      <alignment wrapText="1"/>
    </xf>
    <xf numFmtId="0" fontId="28" fillId="34" borderId="0" xfId="42" applyFont="1" applyFill="1" applyBorder="1" applyAlignment="1">
      <alignment wrapText="1"/>
    </xf>
    <xf numFmtId="0" fontId="18" fillId="0" borderId="0" xfId="42" quotePrefix="1" applyFont="1" applyBorder="1" applyAlignment="1">
      <alignment horizontal="right"/>
    </xf>
    <xf numFmtId="0" fontId="41" fillId="0" borderId="0" xfId="42" applyFont="1" applyFill="1" applyAlignment="1">
      <alignment horizontal="left" wrapText="1"/>
    </xf>
    <xf numFmtId="0" fontId="18" fillId="0" borderId="0" xfId="42" quotePrefix="1" applyFont="1" applyFill="1" applyBorder="1" applyAlignment="1">
      <alignment horizontal="right"/>
    </xf>
    <xf numFmtId="0" fontId="36"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39" fillId="0" borderId="0" xfId="42" applyFont="1" applyBorder="1" applyAlignment="1">
      <alignment horizontal="left" wrapText="1"/>
    </xf>
    <xf numFmtId="0" fontId="39" fillId="0" borderId="0" xfId="42" applyFont="1" applyBorder="1" applyAlignment="1">
      <alignment horizontal="center" wrapText="1"/>
    </xf>
    <xf numFmtId="43" fontId="18" fillId="0" borderId="0" xfId="48" applyFont="1"/>
    <xf numFmtId="0" fontId="35" fillId="0" borderId="0" xfId="42" applyFont="1" applyBorder="1" applyAlignment="1">
      <alignment wrapText="1"/>
    </xf>
    <xf numFmtId="0" fontId="27" fillId="0" borderId="0" xfId="42" applyFont="1" applyFill="1" applyBorder="1" applyAlignment="1">
      <alignment horizontal="center" wrapText="1"/>
    </xf>
    <xf numFmtId="0" fontId="22" fillId="0" borderId="0" xfId="42" applyFont="1" applyFill="1" applyBorder="1" applyAlignment="1">
      <alignment horizontal="center" wrapText="1"/>
    </xf>
    <xf numFmtId="0" fontId="38" fillId="0" borderId="0" xfId="42" applyFont="1" applyFill="1" applyBorder="1" applyAlignment="1">
      <alignment horizontal="left" wrapText="1"/>
    </xf>
    <xf numFmtId="0" fontId="31" fillId="33" borderId="0" xfId="42" applyFont="1" applyFill="1" applyBorder="1" applyAlignment="1">
      <alignment wrapText="1"/>
    </xf>
    <xf numFmtId="49" fontId="21" fillId="34" borderId="0" xfId="42" applyNumberFormat="1" applyFont="1" applyFill="1" applyBorder="1" applyAlignment="1">
      <alignment horizontal="right"/>
    </xf>
    <xf numFmtId="0" fontId="21" fillId="34" borderId="0" xfId="42" quotePrefix="1" applyFont="1" applyFill="1" applyBorder="1" applyAlignment="1">
      <alignment horizontal="right"/>
    </xf>
    <xf numFmtId="49" fontId="21"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9" fillId="0" borderId="0" xfId="42" applyFont="1" applyBorder="1" applyAlignment="1">
      <alignment horizontal="center" vertical="center" wrapText="1"/>
    </xf>
    <xf numFmtId="49" fontId="30" fillId="0" borderId="0" xfId="42" applyNumberFormat="1" applyFont="1" applyBorder="1" applyAlignment="1">
      <alignment horizontal="right" vertical="center"/>
    </xf>
    <xf numFmtId="0" fontId="30" fillId="0" borderId="0" xfId="42" quotePrefix="1" applyFont="1" applyBorder="1" applyAlignment="1">
      <alignment horizontal="right" vertical="center"/>
    </xf>
    <xf numFmtId="49" fontId="39" fillId="0" borderId="0" xfId="42" applyNumberFormat="1" applyFont="1" applyBorder="1" applyAlignment="1">
      <alignment horizontal="right"/>
    </xf>
    <xf numFmtId="0" fontId="39" fillId="0" borderId="0" xfId="42" quotePrefix="1" applyFont="1" applyBorder="1" applyAlignment="1">
      <alignment horizontal="right"/>
    </xf>
    <xf numFmtId="49" fontId="39" fillId="0" borderId="0" xfId="42" quotePrefix="1" applyNumberFormat="1" applyFont="1" applyBorder="1" applyAlignment="1">
      <alignment horizontal="right"/>
    </xf>
    <xf numFmtId="0" fontId="31" fillId="0" borderId="0" xfId="42" applyFont="1" applyAlignment="1">
      <alignment wrapText="1"/>
    </xf>
    <xf numFmtId="0" fontId="39"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5" fillId="0" borderId="0" xfId="48" applyFont="1" applyFill="1" applyBorder="1" applyAlignment="1">
      <alignment horizontal="right"/>
    </xf>
    <xf numFmtId="49" fontId="30" fillId="0" borderId="0" xfId="42" applyNumberFormat="1" applyFont="1" applyFill="1" applyBorder="1" applyAlignment="1">
      <alignment horizontal="right" vertical="center"/>
    </xf>
    <xf numFmtId="0" fontId="30" fillId="0" borderId="0" xfId="42" quotePrefix="1" applyFont="1" applyFill="1" applyBorder="1" applyAlignment="1">
      <alignment horizontal="right" vertical="center"/>
    </xf>
    <xf numFmtId="0" fontId="36" fillId="0" borderId="0" xfId="42" applyFont="1" applyBorder="1" applyAlignment="1">
      <alignment horizontal="left" wrapText="1"/>
    </xf>
    <xf numFmtId="0" fontId="21" fillId="0" borderId="0" xfId="42" applyNumberFormat="1" applyFont="1" applyBorder="1" applyAlignment="1">
      <alignment horizontal="right"/>
    </xf>
    <xf numFmtId="0" fontId="23" fillId="0" borderId="0" xfId="42" applyNumberFormat="1" applyFont="1" applyBorder="1" applyAlignment="1">
      <alignment horizontal="center" wrapText="1"/>
    </xf>
    <xf numFmtId="0" fontId="30" fillId="0" borderId="0" xfId="42" applyNumberFormat="1" applyFont="1" applyBorder="1" applyAlignment="1">
      <alignment horizontal="right"/>
    </xf>
    <xf numFmtId="0" fontId="30" fillId="0" borderId="0" xfId="42" quotePrefix="1" applyNumberFormat="1" applyFont="1" applyBorder="1" applyAlignment="1">
      <alignment horizontal="right"/>
    </xf>
    <xf numFmtId="0" fontId="27" fillId="0" borderId="0" xfId="42" applyNumberFormat="1" applyFont="1" applyBorder="1" applyAlignment="1">
      <alignment horizontal="center" wrapText="1"/>
    </xf>
    <xf numFmtId="0" fontId="25" fillId="0" borderId="0" xfId="42" applyNumberFormat="1" applyFont="1" applyBorder="1" applyAlignment="1">
      <alignment horizontal="right"/>
    </xf>
    <xf numFmtId="0" fontId="25" fillId="0" borderId="0" xfId="42" quotePrefix="1" applyNumberFormat="1" applyFont="1" applyBorder="1" applyAlignment="1">
      <alignment horizontal="right"/>
    </xf>
    <xf numFmtId="43" fontId="25" fillId="0" borderId="0" xfId="48" applyFont="1" applyBorder="1" applyAlignment="1">
      <alignment horizontal="right" vertical="center"/>
    </xf>
    <xf numFmtId="43" fontId="18" fillId="34" borderId="0" xfId="48" applyFont="1" applyFill="1" applyBorder="1" applyAlignment="1">
      <alignment horizontal="right"/>
    </xf>
    <xf numFmtId="49" fontId="27" fillId="0" borderId="0" xfId="42" applyNumberFormat="1" applyFont="1" applyBorder="1" applyAlignment="1">
      <alignment horizontal="right"/>
    </xf>
    <xf numFmtId="0" fontId="27" fillId="0" borderId="0" xfId="42" quotePrefix="1" applyFont="1" applyBorder="1" applyAlignment="1">
      <alignment horizontal="right"/>
    </xf>
    <xf numFmtId="49" fontId="27" fillId="0" borderId="0" xfId="42" quotePrefix="1" applyNumberFormat="1" applyFont="1" applyBorder="1" applyAlignment="1">
      <alignment horizontal="right"/>
    </xf>
    <xf numFmtId="49" fontId="21" fillId="0" borderId="0" xfId="42" applyNumberFormat="1" applyFont="1" applyBorder="1" applyAlignment="1">
      <alignment horizontal="right" vertical="center"/>
    </xf>
    <xf numFmtId="0" fontId="27" fillId="0" borderId="0" xfId="42" quotePrefix="1" applyFont="1" applyFill="1" applyBorder="1" applyAlignment="1">
      <alignment horizontal="right"/>
    </xf>
    <xf numFmtId="49" fontId="27" fillId="0" borderId="0" xfId="42" quotePrefix="1" applyNumberFormat="1" applyFont="1" applyFill="1" applyBorder="1" applyAlignment="1">
      <alignment horizontal="right"/>
    </xf>
    <xf numFmtId="49" fontId="27" fillId="0" borderId="0" xfId="42" applyNumberFormat="1" applyFont="1" applyFill="1" applyBorder="1" applyAlignment="1">
      <alignment horizontal="right"/>
    </xf>
    <xf numFmtId="0" fontId="25" fillId="0" borderId="0" xfId="42" quotePrefix="1" applyFont="1" applyBorder="1" applyAlignment="1">
      <alignment horizontal="right" vertical="center"/>
    </xf>
    <xf numFmtId="0" fontId="21" fillId="0" borderId="0" xfId="42" quotePrefix="1" applyNumberFormat="1" applyFont="1" applyBorder="1" applyAlignment="1">
      <alignment horizontal="right"/>
    </xf>
    <xf numFmtId="43" fontId="25" fillId="0" borderId="0" xfId="48" applyFont="1"/>
    <xf numFmtId="0" fontId="28" fillId="0" borderId="0" xfId="42" applyNumberFormat="1" applyFont="1" applyBorder="1" applyAlignment="1">
      <alignment wrapText="1"/>
    </xf>
    <xf numFmtId="49" fontId="43" fillId="0" borderId="0" xfId="42" applyNumberFormat="1" applyFont="1" applyBorder="1" applyAlignment="1">
      <alignment horizontal="right"/>
    </xf>
    <xf numFmtId="0" fontId="43" fillId="0" borderId="0" xfId="42" quotePrefix="1" applyFont="1" applyBorder="1" applyAlignment="1">
      <alignment horizontal="right"/>
    </xf>
    <xf numFmtId="49" fontId="43" fillId="0" borderId="0" xfId="42" quotePrefix="1" applyNumberFormat="1" applyFont="1" applyBorder="1" applyAlignment="1">
      <alignment horizontal="right"/>
    </xf>
    <xf numFmtId="43" fontId="25" fillId="0" borderId="0" xfId="48" applyFont="1" applyAlignment="1"/>
    <xf numFmtId="43" fontId="25" fillId="0" borderId="0" xfId="48" applyFont="1" applyAlignment="1">
      <alignment horizontal="right"/>
    </xf>
    <xf numFmtId="43" fontId="25" fillId="0" borderId="0" xfId="48" quotePrefix="1" applyFont="1" applyBorder="1" applyAlignment="1">
      <alignment horizontal="right"/>
    </xf>
    <xf numFmtId="43" fontId="25"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19" fillId="0" borderId="0" xfId="42" applyFont="1" applyAlignment="1">
      <alignment horizontal="center" wrapText="1"/>
    </xf>
    <xf numFmtId="0" fontId="38" fillId="0" borderId="0" xfId="42" applyFont="1" applyBorder="1" applyAlignment="1">
      <alignment wrapText="1"/>
    </xf>
    <xf numFmtId="49" fontId="39" fillId="0" borderId="0" xfId="42" applyNumberFormat="1" applyFont="1" applyBorder="1" applyAlignment="1">
      <alignment horizontal="center"/>
    </xf>
    <xf numFmtId="0" fontId="25"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1" fillId="34" borderId="0" xfId="42" applyFont="1" applyFill="1" applyBorder="1" applyAlignment="1">
      <alignment wrapText="1"/>
    </xf>
    <xf numFmtId="0" fontId="28" fillId="0" borderId="0" xfId="42" applyFont="1" applyBorder="1" applyAlignment="1">
      <alignment vertical="top" wrapText="1"/>
    </xf>
    <xf numFmtId="0" fontId="28" fillId="0" borderId="0" xfId="42" applyFont="1" applyBorder="1" applyAlignment="1">
      <alignment horizontal="left" vertical="top" wrapText="1"/>
    </xf>
    <xf numFmtId="0" fontId="31" fillId="0" borderId="0" xfId="42" applyFont="1" applyBorder="1" applyAlignment="1">
      <alignment vertical="top" wrapText="1"/>
    </xf>
    <xf numFmtId="49" fontId="33" fillId="0" borderId="0" xfId="42" applyNumberFormat="1" applyFont="1" applyBorder="1" applyAlignment="1">
      <alignment horizontal="center"/>
    </xf>
    <xf numFmtId="43" fontId="25"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2" fillId="0" borderId="0" xfId="0" applyFont="1" applyBorder="1" applyAlignment="1">
      <alignment wrapText="1"/>
    </xf>
    <xf numFmtId="0" fontId="28" fillId="0" borderId="0" xfId="0" applyFont="1" applyBorder="1" applyAlignment="1">
      <alignment wrapText="1"/>
    </xf>
    <xf numFmtId="43" fontId="21"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45" fillId="34" borderId="0" xfId="42" quotePrefix="1" applyFont="1" applyFill="1" applyBorder="1" applyAlignment="1">
      <alignment horizontal="center" wrapText="1"/>
    </xf>
    <xf numFmtId="49" fontId="23" fillId="34" borderId="0" xfId="42" applyNumberFormat="1" applyFont="1" applyFill="1" applyBorder="1" applyAlignment="1">
      <alignment horizontal="center"/>
    </xf>
    <xf numFmtId="0" fontId="23" fillId="34" borderId="0" xfId="42" applyFont="1" applyFill="1" applyBorder="1" applyAlignment="1">
      <alignment horizontal="right" wrapText="1"/>
    </xf>
    <xf numFmtId="0" fontId="23" fillId="34" borderId="0" xfId="42" quotePrefix="1" applyFont="1" applyFill="1" applyBorder="1" applyAlignment="1">
      <alignment horizontal="right"/>
    </xf>
    <xf numFmtId="43" fontId="27" fillId="34" borderId="0" xfId="48" applyFont="1" applyFill="1" applyAlignment="1"/>
    <xf numFmtId="49" fontId="46" fillId="0" borderId="0" xfId="42" applyNumberFormat="1" applyFont="1" applyBorder="1" applyAlignment="1">
      <alignment horizontal="center"/>
    </xf>
    <xf numFmtId="43" fontId="18" fillId="0" borderId="0" xfId="48" applyFont="1" applyAlignment="1"/>
    <xf numFmtId="0" fontId="37" fillId="0" borderId="0" xfId="42" applyFont="1" applyBorder="1" applyAlignment="1">
      <alignment horizontal="center" wrapText="1"/>
    </xf>
    <xf numFmtId="0" fontId="30" fillId="0" borderId="0" xfId="42" applyFont="1" applyBorder="1" applyAlignment="1">
      <alignment wrapText="1"/>
    </xf>
    <xf numFmtId="49" fontId="47" fillId="0" borderId="0" xfId="42" applyNumberFormat="1" applyFont="1" applyBorder="1" applyAlignment="1">
      <alignment horizontal="centerContinuous"/>
    </xf>
    <xf numFmtId="43" fontId="18" fillId="34" borderId="0" xfId="1" applyFont="1" applyFill="1" applyBorder="1" applyAlignment="1">
      <alignment horizontal="right"/>
    </xf>
    <xf numFmtId="43" fontId="18" fillId="34" borderId="0" xfId="48" applyFont="1" applyFill="1" applyBorder="1" applyAlignment="1"/>
    <xf numFmtId="43" fontId="25" fillId="34" borderId="0" xfId="48" applyFont="1" applyFill="1" applyBorder="1" applyAlignment="1"/>
    <xf numFmtId="0" fontId="31" fillId="34" borderId="0" xfId="42" applyFont="1" applyFill="1" applyBorder="1" applyAlignment="1">
      <alignment horizontal="left" wrapText="1"/>
    </xf>
    <xf numFmtId="0" fontId="18" fillId="0" borderId="0" xfId="42" quotePrefix="1" applyFont="1" applyBorder="1" applyAlignment="1">
      <alignment horizontal="center"/>
    </xf>
    <xf numFmtId="0" fontId="25" fillId="0" borderId="0" xfId="42" applyFont="1" applyAlignment="1">
      <alignment horizontal="right"/>
    </xf>
    <xf numFmtId="0" fontId="18" fillId="0" borderId="0" xfId="42" applyFont="1" applyAlignment="1">
      <alignment horizontal="right"/>
    </xf>
    <xf numFmtId="43" fontId="21" fillId="0" borderId="0" xfId="1" applyNumberFormat="1" applyFont="1" applyAlignment="1">
      <alignment horizontal="center"/>
    </xf>
    <xf numFmtId="0" fontId="19" fillId="0" borderId="11" xfId="42" applyFont="1" applyBorder="1" applyAlignment="1">
      <alignment horizontal="center" vertical="center" wrapText="1"/>
    </xf>
    <xf numFmtId="49" fontId="19" fillId="0" borderId="11" xfId="42" applyNumberFormat="1" applyFont="1" applyBorder="1" applyAlignment="1">
      <alignment horizontal="center" vertical="center"/>
    </xf>
    <xf numFmtId="0" fontId="19" fillId="0" borderId="11" xfId="42" applyFont="1" applyBorder="1" applyAlignment="1">
      <alignment horizontal="center" vertical="center"/>
    </xf>
    <xf numFmtId="49" fontId="21" fillId="0" borderId="0" xfId="42" applyNumberFormat="1" applyFont="1" applyAlignment="1">
      <alignment horizontal="center"/>
    </xf>
    <xf numFmtId="0" fontId="28" fillId="34" borderId="0" xfId="42" applyFont="1" applyFill="1" applyBorder="1" applyAlignment="1">
      <alignment horizontal="left" wrapText="1"/>
    </xf>
    <xf numFmtId="49" fontId="21" fillId="34" borderId="0" xfId="42" quotePrefix="1" applyNumberFormat="1" applyFont="1" applyFill="1" applyBorder="1" applyAlignment="1">
      <alignment horizontal="right"/>
    </xf>
    <xf numFmtId="0" fontId="18" fillId="34" borderId="0" xfId="42" quotePrefix="1" applyFont="1" applyFill="1" applyBorder="1" applyAlignment="1">
      <alignment horizontal="right"/>
    </xf>
    <xf numFmtId="49" fontId="18" fillId="34" borderId="0" xfId="42" applyNumberFormat="1" applyFont="1" applyFill="1" applyBorder="1" applyAlignment="1">
      <alignment horizontal="right"/>
    </xf>
    <xf numFmtId="49" fontId="18" fillId="34" borderId="0" xfId="42" quotePrefix="1" applyNumberFormat="1" applyFont="1" applyFill="1" applyBorder="1" applyAlignment="1">
      <alignment horizontal="right"/>
    </xf>
    <xf numFmtId="0" fontId="32" fillId="34" borderId="0" xfId="42" applyFont="1" applyFill="1" applyBorder="1" applyAlignment="1">
      <alignment wrapText="1"/>
    </xf>
    <xf numFmtId="49" fontId="21" fillId="0" borderId="0" xfId="42" quotePrefix="1" applyNumberFormat="1" applyFont="1" applyFill="1" applyBorder="1" applyAlignment="1">
      <alignment horizontal="right" vertical="center"/>
    </xf>
    <xf numFmtId="49" fontId="21" fillId="0" borderId="0" xfId="42" quotePrefix="1" applyNumberFormat="1" applyFont="1" applyBorder="1" applyAlignment="1">
      <alignment horizontal="right" vertical="center"/>
    </xf>
    <xf numFmtId="49" fontId="27" fillId="34" borderId="0" xfId="42" applyNumberFormat="1" applyFont="1" applyFill="1" applyBorder="1" applyAlignment="1">
      <alignment horizontal="right"/>
    </xf>
    <xf numFmtId="49" fontId="27" fillId="34" borderId="0" xfId="42" quotePrefix="1" applyNumberFormat="1" applyFont="1" applyFill="1" applyBorder="1" applyAlignment="1">
      <alignment horizontal="right"/>
    </xf>
    <xf numFmtId="0" fontId="27" fillId="34" borderId="0" xfId="42" quotePrefix="1" applyFont="1" applyFill="1" applyBorder="1" applyAlignment="1">
      <alignment horizontal="right"/>
    </xf>
    <xf numFmtId="0" fontId="28" fillId="34" borderId="0" xfId="42" applyFont="1" applyFill="1" applyBorder="1" applyAlignment="1">
      <alignment vertical="top" wrapText="1"/>
    </xf>
    <xf numFmtId="0" fontId="25" fillId="34" borderId="0" xfId="42" applyFont="1" applyFill="1" applyBorder="1" applyAlignment="1">
      <alignment horizontal="center" wrapText="1"/>
    </xf>
    <xf numFmtId="0" fontId="25" fillId="34" borderId="0" xfId="42" applyFont="1" applyFill="1" applyBorder="1" applyAlignment="1">
      <alignment horizontal="right" wrapText="1"/>
    </xf>
    <xf numFmtId="49" fontId="25" fillId="34" borderId="0" xfId="42" applyNumberFormat="1" applyFont="1" applyFill="1" applyBorder="1" applyAlignment="1">
      <alignment horizontal="right"/>
    </xf>
    <xf numFmtId="0" fontId="25" fillId="34" borderId="0" xfId="42" quotePrefix="1" applyFont="1" applyFill="1" applyBorder="1" applyAlignment="1">
      <alignment horizontal="right"/>
    </xf>
    <xf numFmtId="0" fontId="39" fillId="34" borderId="0" xfId="42" applyFont="1" applyFill="1" applyBorder="1" applyAlignment="1">
      <alignment wrapText="1"/>
    </xf>
    <xf numFmtId="0" fontId="30" fillId="34" borderId="0" xfId="42" applyFont="1" applyFill="1" applyBorder="1" applyAlignment="1">
      <alignment wrapText="1"/>
    </xf>
    <xf numFmtId="0" fontId="27" fillId="34" borderId="0" xfId="42" applyFont="1" applyFill="1" applyBorder="1" applyAlignment="1">
      <alignment horizontal="right" wrapText="1"/>
    </xf>
    <xf numFmtId="0" fontId="33" fillId="34" borderId="0" xfId="42" applyFont="1" applyFill="1" applyBorder="1" applyAlignment="1">
      <alignment horizontal="center" wrapText="1"/>
    </xf>
    <xf numFmtId="0" fontId="27" fillId="34" borderId="0" xfId="42" applyFont="1" applyFill="1" applyBorder="1" applyAlignment="1">
      <alignment horizontal="center" wrapText="1"/>
    </xf>
    <xf numFmtId="0" fontId="36" fillId="34" borderId="0" xfId="42" applyFont="1" applyFill="1" applyBorder="1" applyAlignment="1">
      <alignment horizontal="left" wrapText="1"/>
    </xf>
    <xf numFmtId="0" fontId="18" fillId="34" borderId="0" xfId="42" applyFont="1" applyFill="1" applyBorder="1" applyAlignment="1">
      <alignment horizontal="right" wrapText="1"/>
    </xf>
    <xf numFmtId="0" fontId="28" fillId="34" borderId="0" xfId="42" applyFont="1" applyFill="1" applyBorder="1" applyAlignment="1">
      <alignment vertical="center" wrapText="1"/>
    </xf>
    <xf numFmtId="49" fontId="25" fillId="34" borderId="0" xfId="42" quotePrefix="1" applyNumberFormat="1" applyFont="1" applyFill="1" applyBorder="1" applyAlignment="1">
      <alignment horizontal="right"/>
    </xf>
    <xf numFmtId="0" fontId="23" fillId="34" borderId="0" xfId="42" applyFont="1" applyFill="1" applyBorder="1" applyAlignment="1">
      <alignment horizontal="center" wrapText="1"/>
    </xf>
    <xf numFmtId="0" fontId="25" fillId="34" borderId="0" xfId="42" applyFont="1" applyFill="1" applyBorder="1" applyAlignment="1">
      <alignment horizontal="left" wrapText="1"/>
    </xf>
    <xf numFmtId="0" fontId="41" fillId="34" borderId="0" xfId="42" applyFont="1" applyFill="1" applyBorder="1" applyAlignment="1">
      <alignment horizontal="left" wrapText="1"/>
    </xf>
    <xf numFmtId="0" fontId="21" fillId="34" borderId="0" xfId="42" applyNumberFormat="1" applyFont="1" applyFill="1" applyBorder="1" applyAlignment="1">
      <alignment horizontal="right" wrapText="1"/>
    </xf>
    <xf numFmtId="0" fontId="21" fillId="34" borderId="0" xfId="42" applyNumberFormat="1" applyFont="1" applyFill="1" applyBorder="1" applyAlignment="1">
      <alignment horizontal="right"/>
    </xf>
    <xf numFmtId="0" fontId="34" fillId="34" borderId="0" xfId="42" applyFont="1" applyFill="1" applyBorder="1" applyAlignment="1">
      <alignment wrapText="1"/>
    </xf>
    <xf numFmtId="0" fontId="30" fillId="34" borderId="0" xfId="42" applyFont="1" applyFill="1" applyBorder="1" applyAlignment="1">
      <alignment horizontal="center" wrapText="1"/>
    </xf>
    <xf numFmtId="0" fontId="35" fillId="34" borderId="0" xfId="42" applyFont="1" applyFill="1" applyBorder="1" applyAlignment="1">
      <alignment wrapText="1"/>
    </xf>
    <xf numFmtId="0" fontId="27" fillId="34" borderId="0" xfId="42" applyFont="1" applyFill="1" applyBorder="1" applyAlignment="1"/>
    <xf numFmtId="0" fontId="21" fillId="34" borderId="0" xfId="42" applyFont="1" applyFill="1" applyBorder="1" applyAlignment="1"/>
    <xf numFmtId="0" fontId="25" fillId="34" borderId="0" xfId="42" applyNumberFormat="1" applyFont="1" applyFill="1" applyBorder="1" applyAlignment="1">
      <alignment horizontal="right" wrapText="1"/>
    </xf>
    <xf numFmtId="0" fontId="25" fillId="34" borderId="0" xfId="42" applyNumberFormat="1" applyFont="1" applyFill="1" applyBorder="1" applyAlignment="1">
      <alignment horizontal="right"/>
    </xf>
    <xf numFmtId="0" fontId="25" fillId="34" borderId="0" xfId="42" quotePrefix="1" applyNumberFormat="1" applyFont="1" applyFill="1" applyBorder="1" applyAlignment="1">
      <alignment horizontal="right"/>
    </xf>
    <xf numFmtId="0" fontId="23" fillId="34" borderId="0" xfId="42" applyNumberFormat="1" applyFont="1" applyFill="1" applyBorder="1" applyAlignment="1">
      <alignment horizontal="center" wrapText="1"/>
    </xf>
    <xf numFmtId="0" fontId="29" fillId="34" borderId="0" xfId="42" applyFont="1" applyFill="1" applyBorder="1" applyAlignment="1">
      <alignment horizontal="center" wrapText="1"/>
    </xf>
    <xf numFmtId="0" fontId="41" fillId="34" borderId="0" xfId="42" applyFont="1" applyFill="1" applyAlignment="1">
      <alignment horizontal="left" wrapText="1"/>
    </xf>
    <xf numFmtId="0" fontId="29" fillId="34" borderId="0" xfId="42" applyFont="1" applyFill="1" applyBorder="1" applyAlignment="1">
      <alignment horizontal="center" vertical="center" wrapText="1"/>
    </xf>
    <xf numFmtId="0" fontId="25" fillId="34" borderId="0" xfId="42" applyFont="1" applyFill="1" applyBorder="1" applyAlignment="1">
      <alignment wrapText="1"/>
    </xf>
    <xf numFmtId="0" fontId="31" fillId="34" borderId="0" xfId="42" applyFont="1" applyFill="1" applyBorder="1" applyAlignment="1">
      <alignment vertical="top" wrapText="1"/>
    </xf>
    <xf numFmtId="0" fontId="40" fillId="34" borderId="0" xfId="42" applyFont="1" applyFill="1" applyBorder="1" applyAlignment="1">
      <alignment horizontal="center" wrapText="1"/>
    </xf>
    <xf numFmtId="0" fontId="41" fillId="34" borderId="0" xfId="42" applyFont="1" applyFill="1" applyBorder="1" applyAlignment="1">
      <alignment wrapText="1"/>
    </xf>
    <xf numFmtId="0" fontId="22" fillId="34" borderId="0" xfId="42" applyFont="1" applyFill="1" applyBorder="1" applyAlignment="1">
      <alignment horizontal="center" wrapText="1"/>
    </xf>
    <xf numFmtId="0" fontId="38" fillId="34" borderId="0" xfId="42" applyFont="1" applyFill="1" applyBorder="1" applyAlignment="1">
      <alignment wrapText="1"/>
    </xf>
    <xf numFmtId="0" fontId="16" fillId="0" borderId="0" xfId="0" applyFont="1"/>
    <xf numFmtId="43" fontId="21" fillId="0" borderId="0" xfId="1" applyFont="1" applyBorder="1" applyAlignment="1">
      <alignment horizontal="right"/>
    </xf>
    <xf numFmtId="43" fontId="0" fillId="0" borderId="0" xfId="1" applyFont="1"/>
    <xf numFmtId="43" fontId="27" fillId="34" borderId="0" xfId="48" applyFont="1" applyFill="1" applyBorder="1" applyAlignment="1">
      <alignment horizontal="center" wrapText="1"/>
    </xf>
    <xf numFmtId="49" fontId="19" fillId="34" borderId="0" xfId="42" applyNumberFormat="1" applyFont="1" applyFill="1" applyBorder="1" applyAlignment="1">
      <alignment horizontal="center"/>
    </xf>
    <xf numFmtId="49" fontId="33" fillId="34" borderId="0" xfId="42" applyNumberFormat="1" applyFont="1" applyFill="1" applyBorder="1" applyAlignment="1">
      <alignment horizontal="center"/>
    </xf>
    <xf numFmtId="49" fontId="19" fillId="34" borderId="0" xfId="42" quotePrefix="1" applyNumberFormat="1" applyFont="1" applyFill="1" applyBorder="1" applyAlignment="1">
      <alignment horizontal="center"/>
    </xf>
    <xf numFmtId="43" fontId="25" fillId="34" borderId="0" xfId="48" applyFont="1" applyFill="1" applyAlignment="1"/>
    <xf numFmtId="0" fontId="0" fillId="34" borderId="0" xfId="0" applyFill="1"/>
    <xf numFmtId="49" fontId="25" fillId="34" borderId="0" xfId="42" applyNumberFormat="1" applyFont="1" applyFill="1" applyBorder="1" applyAlignment="1">
      <alignment horizontal="center"/>
    </xf>
    <xf numFmtId="49" fontId="46" fillId="34" borderId="0" xfId="42" applyNumberFormat="1" applyFont="1" applyFill="1" applyBorder="1" applyAlignment="1">
      <alignment horizontal="center"/>
    </xf>
    <xf numFmtId="49" fontId="25" fillId="34" borderId="0" xfId="42" quotePrefix="1" applyNumberFormat="1" applyFont="1" applyFill="1" applyBorder="1" applyAlignment="1">
      <alignment horizontal="center"/>
    </xf>
    <xf numFmtId="0" fontId="25" fillId="34" borderId="0" xfId="42" quotePrefix="1" applyFont="1" applyFill="1" applyBorder="1" applyAlignment="1">
      <alignment horizontal="center"/>
    </xf>
    <xf numFmtId="0" fontId="25" fillId="34" borderId="0" xfId="42" applyFont="1" applyFill="1" applyAlignment="1">
      <alignment horizontal="right"/>
    </xf>
    <xf numFmtId="0" fontId="21" fillId="34" borderId="0" xfId="42" quotePrefix="1" applyFont="1" applyFill="1" applyBorder="1" applyAlignment="1">
      <alignment horizontal="center"/>
    </xf>
    <xf numFmtId="49" fontId="21" fillId="34" borderId="0" xfId="42" applyNumberFormat="1" applyFont="1" applyFill="1" applyBorder="1" applyAlignment="1">
      <alignment horizontal="center"/>
    </xf>
    <xf numFmtId="0" fontId="18" fillId="34" borderId="0" xfId="42" applyFont="1" applyFill="1" applyAlignment="1">
      <alignment horizontal="right"/>
    </xf>
    <xf numFmtId="0" fontId="18" fillId="34" borderId="0" xfId="42" quotePrefix="1" applyFont="1" applyFill="1" applyBorder="1" applyAlignment="1">
      <alignment horizontal="center"/>
    </xf>
    <xf numFmtId="49" fontId="18" fillId="34" borderId="0" xfId="42" applyNumberFormat="1" applyFont="1" applyFill="1" applyBorder="1" applyAlignment="1">
      <alignment horizontal="center"/>
    </xf>
    <xf numFmtId="49" fontId="21" fillId="0" borderId="0" xfId="42" applyNumberFormat="1" applyFont="1" applyAlignment="1">
      <alignment horizontal="center"/>
    </xf>
    <xf numFmtId="0" fontId="32" fillId="34" borderId="0" xfId="42" applyFont="1" applyFill="1" applyBorder="1" applyAlignment="1">
      <alignment vertical="center" wrapText="1"/>
    </xf>
    <xf numFmtId="0" fontId="26" fillId="0" borderId="0" xfId="42" quotePrefix="1" applyFont="1" applyBorder="1" applyAlignment="1">
      <alignment horizontal="right"/>
    </xf>
    <xf numFmtId="49" fontId="26" fillId="0" borderId="0" xfId="42" applyNumberFormat="1" applyFont="1" applyBorder="1" applyAlignment="1">
      <alignment horizontal="right"/>
    </xf>
    <xf numFmtId="0" fontId="48" fillId="0" borderId="0" xfId="42" quotePrefix="1" applyFont="1" applyAlignment="1">
      <alignment horizontal="center" wrapText="1"/>
    </xf>
    <xf numFmtId="49" fontId="18" fillId="0" borderId="0" xfId="42" quotePrefix="1" applyNumberFormat="1" applyFont="1" applyBorder="1" applyAlignment="1">
      <alignment horizontal="center"/>
    </xf>
    <xf numFmtId="49" fontId="21" fillId="0" borderId="0" xfId="42" applyNumberFormat="1" applyFont="1" applyAlignment="1">
      <alignment horizontal="center"/>
    </xf>
    <xf numFmtId="0" fontId="29" fillId="0" borderId="0" xfId="42" quotePrefix="1" applyFont="1" applyBorder="1" applyAlignment="1">
      <alignment horizontal="center" wrapText="1"/>
    </xf>
    <xf numFmtId="0" fontId="29" fillId="34" borderId="0" xfId="42" quotePrefix="1" applyNumberFormat="1" applyFont="1" applyFill="1" applyBorder="1" applyAlignment="1">
      <alignment horizontal="center" wrapText="1"/>
    </xf>
    <xf numFmtId="0" fontId="29" fillId="0" borderId="0" xfId="42" applyFont="1" applyBorder="1" applyAlignment="1">
      <alignment wrapText="1"/>
    </xf>
    <xf numFmtId="0" fontId="29" fillId="0" borderId="0" xfId="42" applyFont="1" applyAlignment="1">
      <alignment horizontal="center" wrapText="1"/>
    </xf>
    <xf numFmtId="0" fontId="38" fillId="34" borderId="0" xfId="42" applyFont="1" applyFill="1" applyBorder="1" applyAlignment="1">
      <alignment horizontal="left" wrapText="1"/>
    </xf>
    <xf numFmtId="0" fontId="27" fillId="0" borderId="10" xfId="42" applyFont="1" applyBorder="1" applyAlignment="1">
      <alignment horizontal="center" vertical="center" wrapText="1" shrinkToFit="1"/>
    </xf>
    <xf numFmtId="0" fontId="0" fillId="0" borderId="0" xfId="0" applyAlignment="1">
      <alignment vertical="top"/>
    </xf>
    <xf numFmtId="0" fontId="33" fillId="0" borderId="0" xfId="42" applyFont="1" applyBorder="1" applyAlignment="1">
      <alignment horizontal="center" wrapText="1"/>
    </xf>
    <xf numFmtId="164" fontId="0" fillId="0" borderId="0" xfId="0" applyNumberFormat="1"/>
    <xf numFmtId="43" fontId="0" fillId="0" borderId="0" xfId="0" applyNumberFormat="1"/>
    <xf numFmtId="0" fontId="0" fillId="0" borderId="0" xfId="0" applyAlignment="1">
      <alignment horizontal="right"/>
    </xf>
    <xf numFmtId="0" fontId="28" fillId="0" borderId="0" xfId="42" applyFont="1" applyBorder="1" applyAlignment="1">
      <alignment horizontal="left" vertical="center" wrapText="1"/>
    </xf>
    <xf numFmtId="0" fontId="0" fillId="0" borderId="0" xfId="0" applyAlignment="1">
      <alignment horizontal="center"/>
    </xf>
    <xf numFmtId="0" fontId="19" fillId="0" borderId="0" xfId="42" applyFont="1" applyAlignment="1">
      <alignment horizontal="center" wrapText="1"/>
    </xf>
    <xf numFmtId="49" fontId="21" fillId="0" borderId="0" xfId="42" applyNumberFormat="1" applyFont="1" applyAlignment="1">
      <alignment horizontal="center"/>
    </xf>
    <xf numFmtId="0" fontId="27" fillId="34" borderId="10" xfId="42" applyFont="1" applyFill="1" applyBorder="1" applyAlignment="1">
      <alignment horizontal="center" vertical="center" wrapText="1" shrinkToFit="1"/>
    </xf>
    <xf numFmtId="0" fontId="20" fillId="34" borderId="10" xfId="42" applyFont="1" applyFill="1" applyBorder="1" applyAlignment="1">
      <alignment horizontal="center" vertical="center" wrapText="1"/>
    </xf>
    <xf numFmtId="0" fontId="0" fillId="0" borderId="0" xfId="0" applyAlignment="1">
      <alignment horizontal="center" vertical="top"/>
    </xf>
    <xf numFmtId="0" fontId="0" fillId="0" borderId="0" xfId="0" applyFont="1"/>
    <xf numFmtId="43" fontId="18" fillId="0" borderId="0" xfId="48" applyFont="1" applyBorder="1" applyAlignment="1">
      <alignment horizontal="right" vertical="center"/>
    </xf>
    <xf numFmtId="0" fontId="25" fillId="0" borderId="10" xfId="42" applyFont="1" applyBorder="1" applyAlignment="1">
      <alignment horizontal="center" vertical="center" wrapText="1" shrinkToFit="1"/>
    </xf>
    <xf numFmtId="164" fontId="27" fillId="34" borderId="0" xfId="48" applyNumberFormat="1" applyFont="1" applyFill="1" applyAlignment="1"/>
    <xf numFmtId="43" fontId="27" fillId="0" borderId="0" xfId="48" applyNumberFormat="1" applyFont="1" applyAlignment="1"/>
    <xf numFmtId="0" fontId="31" fillId="35" borderId="0" xfId="42" applyFont="1" applyFill="1" applyBorder="1" applyAlignment="1">
      <alignment wrapText="1"/>
    </xf>
    <xf numFmtId="43" fontId="21" fillId="34" borderId="0" xfId="48" applyFont="1" applyFill="1" applyAlignment="1"/>
    <xf numFmtId="0" fontId="49" fillId="34" borderId="0" xfId="42" applyFont="1" applyFill="1" applyBorder="1" applyAlignment="1">
      <alignment horizontal="left" wrapText="1"/>
    </xf>
    <xf numFmtId="0" fontId="30" fillId="34" borderId="0" xfId="42" applyFont="1" applyFill="1" applyBorder="1" applyAlignment="1">
      <alignment vertical="top" wrapText="1"/>
    </xf>
    <xf numFmtId="49" fontId="18" fillId="34" borderId="0" xfId="42" quotePrefix="1" applyNumberFormat="1" applyFont="1" applyFill="1" applyBorder="1" applyAlignment="1">
      <alignment horizontal="center"/>
    </xf>
    <xf numFmtId="0" fontId="41" fillId="34" borderId="0" xfId="42" applyFont="1" applyFill="1" applyBorder="1" applyAlignment="1">
      <alignment vertical="top" wrapText="1"/>
    </xf>
    <xf numFmtId="0" fontId="0" fillId="0" borderId="0" xfId="0" applyAlignment="1">
      <alignment horizontal="center"/>
    </xf>
    <xf numFmtId="0" fontId="19" fillId="0" borderId="0" xfId="42" applyFont="1" applyAlignment="1">
      <alignment horizontal="center" wrapText="1"/>
    </xf>
    <xf numFmtId="0" fontId="0" fillId="0" borderId="0" xfId="0" applyAlignment="1">
      <alignment horizontal="center"/>
    </xf>
    <xf numFmtId="49" fontId="21" fillId="0" borderId="0" xfId="42" applyNumberFormat="1" applyFont="1" applyAlignment="1">
      <alignment horizontal="center"/>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51"/>
  <sheetViews>
    <sheetView zoomScale="80" zoomScaleNormal="80" workbookViewId="0">
      <selection activeCell="Q21" sqref="Q21"/>
    </sheetView>
  </sheetViews>
  <sheetFormatPr defaultRowHeight="15" x14ac:dyDescent="0.25"/>
  <cols>
    <col min="1" max="1" width="59.7109375" customWidth="1"/>
    <col min="2" max="2" width="8" customWidth="1"/>
    <col min="3" max="3" width="5.42578125" customWidth="1"/>
    <col min="4" max="4" width="6" customWidth="1"/>
    <col min="5" max="5" width="13" customWidth="1"/>
    <col min="6" max="6" width="9.28515625" customWidth="1"/>
    <col min="7" max="8" width="19.85546875" hidden="1" customWidth="1"/>
    <col min="9" max="9" width="22.85546875" customWidth="1"/>
    <col min="10" max="11" width="19.140625" hidden="1" customWidth="1"/>
    <col min="12" max="12" width="21.28515625" customWidth="1"/>
    <col min="13" max="14" width="17.7109375" hidden="1" customWidth="1"/>
    <col min="15" max="15" width="20.7109375" customWidth="1"/>
    <col min="18" max="18" width="19.28515625" customWidth="1"/>
    <col min="19" max="19" width="16.28515625" bestFit="1" customWidth="1"/>
  </cols>
  <sheetData>
    <row r="1" spans="1:15" ht="21" customHeight="1" x14ac:dyDescent="0.25">
      <c r="E1" s="327"/>
      <c r="F1" s="327"/>
      <c r="G1" s="221"/>
      <c r="H1" s="221"/>
      <c r="I1" s="221"/>
      <c r="J1" s="221"/>
      <c r="K1" s="352"/>
      <c r="L1" s="352"/>
      <c r="M1" s="352"/>
      <c r="N1" s="352"/>
      <c r="O1" s="333"/>
    </row>
    <row r="2" spans="1:15" x14ac:dyDescent="0.25">
      <c r="F2" s="335"/>
      <c r="G2" s="335"/>
      <c r="H2" s="335"/>
      <c r="I2" s="335"/>
      <c r="J2" s="335"/>
      <c r="K2" s="327"/>
      <c r="L2" s="338"/>
      <c r="M2" s="338"/>
      <c r="N2" s="338"/>
      <c r="O2" s="335"/>
    </row>
    <row r="3" spans="1:15" x14ac:dyDescent="0.25">
      <c r="F3" s="335"/>
      <c r="G3" s="335"/>
      <c r="H3" s="335"/>
      <c r="I3" s="352" t="s">
        <v>469</v>
      </c>
      <c r="J3" s="352"/>
      <c r="K3" s="352"/>
      <c r="L3" s="352"/>
      <c r="M3" s="352"/>
      <c r="N3" s="352"/>
      <c r="O3" s="335"/>
    </row>
    <row r="4" spans="1:15" x14ac:dyDescent="0.25">
      <c r="E4" s="352" t="s">
        <v>432</v>
      </c>
      <c r="F4" s="352"/>
      <c r="G4" s="352"/>
      <c r="H4" s="352"/>
      <c r="I4" s="352"/>
      <c r="J4" s="352"/>
      <c r="K4" s="352"/>
      <c r="L4" s="352"/>
      <c r="M4" s="352"/>
      <c r="N4" s="352"/>
      <c r="O4" s="335"/>
    </row>
    <row r="5" spans="1:15" x14ac:dyDescent="0.25">
      <c r="E5" s="353" t="s">
        <v>296</v>
      </c>
      <c r="F5" s="353"/>
      <c r="G5" s="353"/>
      <c r="H5" s="353"/>
      <c r="I5" s="353"/>
      <c r="J5" s="353"/>
      <c r="K5" s="353"/>
      <c r="L5" s="353"/>
      <c r="M5" s="353"/>
      <c r="N5" s="353"/>
      <c r="O5" s="335"/>
    </row>
    <row r="6" spans="1:15" x14ac:dyDescent="0.25">
      <c r="E6" s="353" t="s">
        <v>297</v>
      </c>
      <c r="F6" s="353"/>
      <c r="G6" s="353"/>
      <c r="H6" s="353"/>
      <c r="I6" s="353"/>
      <c r="J6" s="353"/>
      <c r="K6" s="353"/>
      <c r="L6" s="353"/>
      <c r="M6" s="353"/>
      <c r="N6" s="353"/>
      <c r="O6" s="335"/>
    </row>
    <row r="7" spans="1:15" x14ac:dyDescent="0.25">
      <c r="G7" s="221"/>
      <c r="H7" s="221"/>
      <c r="I7" s="221"/>
      <c r="J7" s="221"/>
      <c r="K7" s="221"/>
      <c r="L7" s="221"/>
      <c r="M7" s="221"/>
      <c r="N7" s="221"/>
      <c r="O7" s="221"/>
    </row>
    <row r="8" spans="1:15" ht="44.25" customHeight="1" x14ac:dyDescent="0.25">
      <c r="A8" s="351" t="s">
        <v>490</v>
      </c>
      <c r="B8" s="351"/>
      <c r="C8" s="351"/>
      <c r="D8" s="351"/>
      <c r="E8" s="351"/>
      <c r="F8" s="351"/>
      <c r="G8" s="351"/>
      <c r="H8" s="351"/>
      <c r="I8" s="351"/>
      <c r="J8" s="351"/>
      <c r="K8" s="351"/>
      <c r="L8" s="351"/>
      <c r="M8" s="351"/>
      <c r="N8" s="334"/>
      <c r="O8" s="334"/>
    </row>
    <row r="9" spans="1:15" ht="32.25" customHeight="1" x14ac:dyDescent="0.25">
      <c r="A9" s="351" t="s">
        <v>295</v>
      </c>
      <c r="B9" s="351"/>
      <c r="C9" s="351"/>
      <c r="D9" s="351"/>
      <c r="E9" s="351"/>
      <c r="F9" s="351"/>
      <c r="G9" s="351"/>
      <c r="H9" s="351"/>
      <c r="I9" s="351"/>
      <c r="J9" s="351"/>
      <c r="K9" s="351"/>
      <c r="L9" s="351"/>
      <c r="M9" s="351"/>
      <c r="N9" s="334"/>
      <c r="O9" s="334"/>
    </row>
    <row r="10" spans="1:15" ht="18" x14ac:dyDescent="0.25">
      <c r="A10" s="5"/>
      <c r="B10" s="5"/>
      <c r="C10" s="2"/>
      <c r="D10" s="3"/>
      <c r="E10" s="3"/>
      <c r="F10" s="4"/>
      <c r="G10" s="234"/>
      <c r="H10" s="234"/>
      <c r="I10" s="234"/>
      <c r="M10" s="331"/>
      <c r="N10" s="331"/>
      <c r="O10" s="331" t="s">
        <v>289</v>
      </c>
    </row>
    <row r="11" spans="1:15" ht="50.25" customHeight="1" x14ac:dyDescent="0.25">
      <c r="A11" s="224" t="s">
        <v>0</v>
      </c>
      <c r="B11" s="222" t="s">
        <v>1</v>
      </c>
      <c r="C11" s="222" t="s">
        <v>2</v>
      </c>
      <c r="D11" s="223" t="s">
        <v>3</v>
      </c>
      <c r="E11" s="223" t="s">
        <v>4</v>
      </c>
      <c r="F11" s="223" t="s">
        <v>5</v>
      </c>
      <c r="G11" s="326" t="s">
        <v>426</v>
      </c>
      <c r="H11" s="326" t="s">
        <v>427</v>
      </c>
      <c r="I11" s="336" t="s">
        <v>491</v>
      </c>
      <c r="J11" s="326" t="s">
        <v>428</v>
      </c>
      <c r="K11" s="326" t="s">
        <v>429</v>
      </c>
      <c r="L11" s="326" t="s">
        <v>492</v>
      </c>
      <c r="M11" s="326" t="s">
        <v>430</v>
      </c>
      <c r="N11" s="326" t="s">
        <v>431</v>
      </c>
      <c r="O11" s="326" t="s">
        <v>493</v>
      </c>
    </row>
    <row r="12" spans="1:15" x14ac:dyDescent="0.25">
      <c r="A12" s="7">
        <v>1</v>
      </c>
      <c r="B12" s="6">
        <v>2</v>
      </c>
      <c r="C12" s="6">
        <v>3</v>
      </c>
      <c r="D12" s="6">
        <v>4</v>
      </c>
      <c r="E12" s="6">
        <v>5</v>
      </c>
      <c r="F12" s="6">
        <v>6</v>
      </c>
      <c r="G12" s="100">
        <v>7</v>
      </c>
      <c r="H12" s="100">
        <v>8</v>
      </c>
      <c r="I12" s="337">
        <v>7</v>
      </c>
      <c r="J12" s="100">
        <v>10</v>
      </c>
      <c r="K12" s="100">
        <v>11</v>
      </c>
      <c r="L12" s="100">
        <v>8</v>
      </c>
      <c r="M12" s="100">
        <v>13</v>
      </c>
      <c r="N12" s="100">
        <v>14</v>
      </c>
      <c r="O12" s="100">
        <v>9</v>
      </c>
    </row>
    <row r="13" spans="1:15" ht="36" x14ac:dyDescent="0.25">
      <c r="A13" s="321" t="s">
        <v>283</v>
      </c>
      <c r="B13" s="56">
        <v>903</v>
      </c>
      <c r="C13" s="129" t="s">
        <v>6</v>
      </c>
      <c r="D13" s="132" t="s">
        <v>6</v>
      </c>
      <c r="E13" s="132" t="s">
        <v>106</v>
      </c>
      <c r="F13" s="132" t="s">
        <v>7</v>
      </c>
      <c r="G13" s="172">
        <f>SUM(G19+G113+G14)</f>
        <v>593781626.21000004</v>
      </c>
      <c r="H13" s="172">
        <f>SUM(H19+H113+H14)</f>
        <v>11855000</v>
      </c>
      <c r="I13" s="172">
        <f>SUM(G13+H13)</f>
        <v>605636626.21000004</v>
      </c>
      <c r="J13" s="172">
        <f>SUM(J19+J113+J14)</f>
        <v>515237313.83999997</v>
      </c>
      <c r="K13" s="172">
        <f>SUM(K19+K113+K14)</f>
        <v>0</v>
      </c>
      <c r="L13" s="172">
        <f>SUM(J13+K13)</f>
        <v>515237313.83999997</v>
      </c>
      <c r="M13" s="172">
        <f>SUM(M19+M113+M14)</f>
        <v>472558906</v>
      </c>
      <c r="N13" s="172">
        <f>SUM(N19+N113+N14)</f>
        <v>0</v>
      </c>
      <c r="O13" s="172">
        <f>SUM(M13+N13)</f>
        <v>472558906</v>
      </c>
    </row>
    <row r="14" spans="1:15" x14ac:dyDescent="0.25">
      <c r="A14" s="259" t="s">
        <v>52</v>
      </c>
      <c r="B14" s="261" t="s">
        <v>18</v>
      </c>
      <c r="C14" s="262" t="s">
        <v>39</v>
      </c>
      <c r="D14" s="262" t="s">
        <v>6</v>
      </c>
      <c r="E14" s="262" t="s">
        <v>106</v>
      </c>
      <c r="F14" s="262" t="s">
        <v>7</v>
      </c>
      <c r="G14" s="216">
        <f t="shared" ref="G14:N16" si="0">SUM(G15)</f>
        <v>100000</v>
      </c>
      <c r="H14" s="216">
        <f t="shared" si="0"/>
        <v>0</v>
      </c>
      <c r="I14" s="172">
        <f t="shared" ref="I14:I88" si="1">SUM(G14+H14)</f>
        <v>100000</v>
      </c>
      <c r="J14" s="216">
        <f t="shared" si="0"/>
        <v>100000</v>
      </c>
      <c r="K14" s="216">
        <f t="shared" si="0"/>
        <v>0</v>
      </c>
      <c r="L14" s="172">
        <f t="shared" ref="L14:L88" si="2">SUM(J14+K14)</f>
        <v>100000</v>
      </c>
      <c r="M14" s="216">
        <f t="shared" si="0"/>
        <v>100000</v>
      </c>
      <c r="N14" s="216">
        <f t="shared" si="0"/>
        <v>0</v>
      </c>
      <c r="O14" s="172">
        <f t="shared" ref="O14:O88" si="3">SUM(M14+N14)</f>
        <v>100000</v>
      </c>
    </row>
    <row r="15" spans="1:15" ht="15.75" x14ac:dyDescent="0.25">
      <c r="A15" s="264" t="s">
        <v>155</v>
      </c>
      <c r="B15" s="265">
        <v>903</v>
      </c>
      <c r="C15" s="262" t="s">
        <v>39</v>
      </c>
      <c r="D15" s="262" t="s">
        <v>21</v>
      </c>
      <c r="E15" s="257" t="s">
        <v>106</v>
      </c>
      <c r="F15" s="256" t="s">
        <v>7</v>
      </c>
      <c r="G15" s="216">
        <f t="shared" si="0"/>
        <v>100000</v>
      </c>
      <c r="H15" s="216">
        <f t="shared" si="0"/>
        <v>0</v>
      </c>
      <c r="I15" s="172">
        <f t="shared" si="1"/>
        <v>100000</v>
      </c>
      <c r="J15" s="216">
        <f t="shared" si="0"/>
        <v>100000</v>
      </c>
      <c r="K15" s="216">
        <f t="shared" si="0"/>
        <v>0</v>
      </c>
      <c r="L15" s="172">
        <f t="shared" si="2"/>
        <v>100000</v>
      </c>
      <c r="M15" s="216">
        <f t="shared" si="0"/>
        <v>100000</v>
      </c>
      <c r="N15" s="216">
        <f t="shared" si="0"/>
        <v>0</v>
      </c>
      <c r="O15" s="172">
        <f t="shared" si="3"/>
        <v>100000</v>
      </c>
    </row>
    <row r="16" spans="1:15" ht="26.25" x14ac:dyDescent="0.25">
      <c r="A16" s="211" t="s">
        <v>156</v>
      </c>
      <c r="B16" s="260">
        <v>903</v>
      </c>
      <c r="C16" s="262" t="s">
        <v>39</v>
      </c>
      <c r="D16" s="262" t="s">
        <v>21</v>
      </c>
      <c r="E16" s="257" t="s">
        <v>325</v>
      </c>
      <c r="F16" s="256" t="s">
        <v>7</v>
      </c>
      <c r="G16" s="216">
        <f>SUM(G17)</f>
        <v>100000</v>
      </c>
      <c r="H16" s="216">
        <f>SUM(H17)</f>
        <v>0</v>
      </c>
      <c r="I16" s="172">
        <f t="shared" si="1"/>
        <v>100000</v>
      </c>
      <c r="J16" s="216">
        <f>SUM(J17)</f>
        <v>100000</v>
      </c>
      <c r="K16" s="216">
        <f>SUM(K17)</f>
        <v>0</v>
      </c>
      <c r="L16" s="172">
        <f t="shared" si="2"/>
        <v>100000</v>
      </c>
      <c r="M16" s="216">
        <f t="shared" si="0"/>
        <v>100000</v>
      </c>
      <c r="N16" s="216">
        <f t="shared" si="0"/>
        <v>0</v>
      </c>
      <c r="O16" s="172">
        <f t="shared" si="3"/>
        <v>100000</v>
      </c>
    </row>
    <row r="17" spans="1:15" ht="23.25" x14ac:dyDescent="0.25">
      <c r="A17" s="141" t="s">
        <v>293</v>
      </c>
      <c r="B17" s="8">
        <v>903</v>
      </c>
      <c r="C17" s="249" t="s">
        <v>39</v>
      </c>
      <c r="D17" s="249" t="s">
        <v>21</v>
      </c>
      <c r="E17" s="249" t="s">
        <v>325</v>
      </c>
      <c r="F17" s="155" t="s">
        <v>16</v>
      </c>
      <c r="G17" s="184">
        <f>SUM(G18:G18)</f>
        <v>100000</v>
      </c>
      <c r="H17" s="184">
        <f>SUM(H18:H18)</f>
        <v>0</v>
      </c>
      <c r="I17" s="204">
        <f t="shared" si="1"/>
        <v>100000</v>
      </c>
      <c r="J17" s="184">
        <f>SUM(J18:J18)</f>
        <v>100000</v>
      </c>
      <c r="K17" s="184">
        <f>SUM(K18:K18)</f>
        <v>0</v>
      </c>
      <c r="L17" s="204">
        <f t="shared" si="2"/>
        <v>100000</v>
      </c>
      <c r="M17" s="184">
        <f t="shared" ref="M17:N17" si="4">SUM(M18:M18)</f>
        <v>100000</v>
      </c>
      <c r="N17" s="184">
        <f t="shared" si="4"/>
        <v>0</v>
      </c>
      <c r="O17" s="204">
        <f t="shared" si="3"/>
        <v>100000</v>
      </c>
    </row>
    <row r="18" spans="1:15" x14ac:dyDescent="0.25">
      <c r="A18" s="247" t="s">
        <v>131</v>
      </c>
      <c r="B18" s="8">
        <v>903</v>
      </c>
      <c r="C18" s="249" t="s">
        <v>39</v>
      </c>
      <c r="D18" s="249" t="s">
        <v>21</v>
      </c>
      <c r="E18" s="249" t="s">
        <v>325</v>
      </c>
      <c r="F18" s="155" t="s">
        <v>130</v>
      </c>
      <c r="G18" s="184">
        <v>100000</v>
      </c>
      <c r="H18" s="184"/>
      <c r="I18" s="204">
        <f t="shared" si="1"/>
        <v>100000</v>
      </c>
      <c r="J18" s="184">
        <v>100000</v>
      </c>
      <c r="K18" s="184"/>
      <c r="L18" s="204">
        <f t="shared" si="2"/>
        <v>100000</v>
      </c>
      <c r="M18" s="184">
        <v>100000</v>
      </c>
      <c r="N18" s="184"/>
      <c r="O18" s="204">
        <f t="shared" si="3"/>
        <v>100000</v>
      </c>
    </row>
    <row r="19" spans="1:15" ht="18" x14ac:dyDescent="0.25">
      <c r="A19" s="266" t="s">
        <v>17</v>
      </c>
      <c r="B19" s="255" t="s">
        <v>18</v>
      </c>
      <c r="C19" s="255" t="s">
        <v>19</v>
      </c>
      <c r="D19" s="257" t="s">
        <v>6</v>
      </c>
      <c r="E19" s="257" t="s">
        <v>106</v>
      </c>
      <c r="F19" s="257" t="s">
        <v>7</v>
      </c>
      <c r="G19" s="216">
        <f>SUM(G20+G37+G90+G95+G83)</f>
        <v>588958561.21000004</v>
      </c>
      <c r="H19" s="216">
        <f>SUM(H20+H37+H90+H95+H83)</f>
        <v>11855000</v>
      </c>
      <c r="I19" s="172">
        <f t="shared" si="1"/>
        <v>600813561.21000004</v>
      </c>
      <c r="J19" s="216">
        <f>SUM(J20+J37+J90+J95+J83)</f>
        <v>510414248.83999997</v>
      </c>
      <c r="K19" s="216">
        <f>SUM(K20+K37+K90+K95+K83)</f>
        <v>0</v>
      </c>
      <c r="L19" s="172">
        <f t="shared" si="2"/>
        <v>510414248.83999997</v>
      </c>
      <c r="M19" s="216">
        <f>SUM(M20+M37+M90+M95+M83)</f>
        <v>467735841</v>
      </c>
      <c r="N19" s="216">
        <f>SUM(N20+N37+N90+N95+N83)</f>
        <v>0</v>
      </c>
      <c r="O19" s="172">
        <f t="shared" si="3"/>
        <v>467735841</v>
      </c>
    </row>
    <row r="20" spans="1:15" x14ac:dyDescent="0.25">
      <c r="A20" s="267" t="s">
        <v>20</v>
      </c>
      <c r="B20" s="265">
        <v>903</v>
      </c>
      <c r="C20" s="255" t="s">
        <v>19</v>
      </c>
      <c r="D20" s="257" t="s">
        <v>21</v>
      </c>
      <c r="E20" s="257" t="s">
        <v>106</v>
      </c>
      <c r="F20" s="256" t="s">
        <v>7</v>
      </c>
      <c r="G20" s="216">
        <f>SUM(G21+G25+G33)</f>
        <v>154413255.47999999</v>
      </c>
      <c r="H20" s="216">
        <f t="shared" ref="H20:I20" si="5">SUM(H21+H25+H33)</f>
        <v>446300</v>
      </c>
      <c r="I20" s="216">
        <f t="shared" si="5"/>
        <v>154859555.47999999</v>
      </c>
      <c r="J20" s="216">
        <f t="shared" ref="J20:M20" si="6">SUM(J21+J25)</f>
        <v>131376642.81999999</v>
      </c>
      <c r="K20" s="216">
        <f t="shared" ref="K20" si="7">SUM(K21+K25)</f>
        <v>0</v>
      </c>
      <c r="L20" s="172">
        <f t="shared" si="2"/>
        <v>131376642.81999999</v>
      </c>
      <c r="M20" s="216">
        <f t="shared" si="6"/>
        <v>129938576.3</v>
      </c>
      <c r="N20" s="216">
        <f t="shared" ref="N20" si="8">SUM(N21+N25)</f>
        <v>0</v>
      </c>
      <c r="O20" s="172">
        <f t="shared" si="3"/>
        <v>129938576.3</v>
      </c>
    </row>
    <row r="21" spans="1:15" s="295" customFormat="1" x14ac:dyDescent="0.25">
      <c r="A21" s="238" t="s">
        <v>157</v>
      </c>
      <c r="B21" s="265">
        <v>903</v>
      </c>
      <c r="C21" s="255" t="s">
        <v>19</v>
      </c>
      <c r="D21" s="257" t="s">
        <v>21</v>
      </c>
      <c r="E21" s="257" t="s">
        <v>326</v>
      </c>
      <c r="F21" s="256" t="s">
        <v>7</v>
      </c>
      <c r="G21" s="216">
        <f>SUM(G22)</f>
        <v>29691116.390000001</v>
      </c>
      <c r="H21" s="216">
        <f>SUM(H22)</f>
        <v>446300</v>
      </c>
      <c r="I21" s="172">
        <f t="shared" si="1"/>
        <v>30137416.390000001</v>
      </c>
      <c r="J21" s="216">
        <f>SUM(J22)</f>
        <v>17027942.82</v>
      </c>
      <c r="K21" s="216">
        <f>SUM(K22)</f>
        <v>0</v>
      </c>
      <c r="L21" s="172">
        <f t="shared" si="2"/>
        <v>17027942.82</v>
      </c>
      <c r="M21" s="216">
        <f t="shared" ref="M21:N21" si="9">SUM(M22)</f>
        <v>15589876.300000001</v>
      </c>
      <c r="N21" s="216">
        <f t="shared" si="9"/>
        <v>0</v>
      </c>
      <c r="O21" s="172">
        <f t="shared" si="3"/>
        <v>15589876.300000001</v>
      </c>
    </row>
    <row r="22" spans="1:15" ht="23.25" x14ac:dyDescent="0.25">
      <c r="A22" s="141" t="s">
        <v>293</v>
      </c>
      <c r="B22" s="8">
        <v>903</v>
      </c>
      <c r="C22" s="155" t="s">
        <v>19</v>
      </c>
      <c r="D22" s="156" t="s">
        <v>21</v>
      </c>
      <c r="E22" s="156" t="s">
        <v>326</v>
      </c>
      <c r="F22" s="155" t="s">
        <v>16</v>
      </c>
      <c r="G22" s="184">
        <f>SUM(G23:G24)</f>
        <v>29691116.390000001</v>
      </c>
      <c r="H22" s="184">
        <f>SUM(H23:H24)</f>
        <v>446300</v>
      </c>
      <c r="I22" s="204">
        <f t="shared" si="1"/>
        <v>30137416.390000001</v>
      </c>
      <c r="J22" s="184">
        <f t="shared" ref="J22:M22" si="10">SUM(J23:J24)</f>
        <v>17027942.82</v>
      </c>
      <c r="K22" s="184">
        <f t="shared" ref="K22" si="11">SUM(K23:K24)</f>
        <v>0</v>
      </c>
      <c r="L22" s="204">
        <f t="shared" si="2"/>
        <v>17027942.82</v>
      </c>
      <c r="M22" s="184">
        <f t="shared" si="10"/>
        <v>15589876.300000001</v>
      </c>
      <c r="N22" s="184">
        <f t="shared" ref="N22" si="12">SUM(N23:N24)</f>
        <v>0</v>
      </c>
      <c r="O22" s="204">
        <f t="shared" si="3"/>
        <v>15589876.300000001</v>
      </c>
    </row>
    <row r="23" spans="1:15" x14ac:dyDescent="0.25">
      <c r="A23" s="247" t="s">
        <v>131</v>
      </c>
      <c r="B23" s="8">
        <v>903</v>
      </c>
      <c r="C23" s="155" t="s">
        <v>19</v>
      </c>
      <c r="D23" s="156" t="s">
        <v>21</v>
      </c>
      <c r="E23" s="156" t="s">
        <v>326</v>
      </c>
      <c r="F23" s="155" t="s">
        <v>130</v>
      </c>
      <c r="G23" s="184">
        <v>26033996.690000001</v>
      </c>
      <c r="H23" s="184">
        <v>446300</v>
      </c>
      <c r="I23" s="204">
        <f t="shared" si="1"/>
        <v>26480296.690000001</v>
      </c>
      <c r="J23" s="184">
        <v>14481670</v>
      </c>
      <c r="K23" s="184"/>
      <c r="L23" s="204">
        <f t="shared" si="2"/>
        <v>14481670</v>
      </c>
      <c r="M23" s="184">
        <v>13340100</v>
      </c>
      <c r="N23" s="184"/>
      <c r="O23" s="204">
        <f t="shared" si="3"/>
        <v>13340100</v>
      </c>
    </row>
    <row r="24" spans="1:15" x14ac:dyDescent="0.25">
      <c r="A24" s="141" t="s">
        <v>133</v>
      </c>
      <c r="B24" s="8">
        <v>903</v>
      </c>
      <c r="C24" s="155" t="s">
        <v>19</v>
      </c>
      <c r="D24" s="156" t="s">
        <v>21</v>
      </c>
      <c r="E24" s="156" t="s">
        <v>326</v>
      </c>
      <c r="F24" s="155" t="s">
        <v>132</v>
      </c>
      <c r="G24" s="184">
        <v>3657119.7</v>
      </c>
      <c r="H24" s="184"/>
      <c r="I24" s="204">
        <f t="shared" si="1"/>
        <v>3657119.7</v>
      </c>
      <c r="J24" s="184">
        <v>2546272.8199999998</v>
      </c>
      <c r="K24" s="184"/>
      <c r="L24" s="204">
        <f t="shared" si="2"/>
        <v>2546272.8199999998</v>
      </c>
      <c r="M24" s="184">
        <v>2249776.2999999998</v>
      </c>
      <c r="N24" s="184"/>
      <c r="O24" s="204">
        <f t="shared" si="3"/>
        <v>2249776.2999999998</v>
      </c>
    </row>
    <row r="25" spans="1:15" s="295" customFormat="1" ht="26.25" x14ac:dyDescent="0.25">
      <c r="A25" s="238" t="s">
        <v>225</v>
      </c>
      <c r="B25" s="265">
        <v>903</v>
      </c>
      <c r="C25" s="255" t="s">
        <v>19</v>
      </c>
      <c r="D25" s="256" t="s">
        <v>21</v>
      </c>
      <c r="E25" s="257" t="s">
        <v>327</v>
      </c>
      <c r="F25" s="256" t="s">
        <v>7</v>
      </c>
      <c r="G25" s="216">
        <f>SUM(G26+G30)</f>
        <v>123842000</v>
      </c>
      <c r="H25" s="216">
        <f>SUM(H26+H30)</f>
        <v>0</v>
      </c>
      <c r="I25" s="172">
        <f t="shared" si="1"/>
        <v>123842000</v>
      </c>
      <c r="J25" s="216">
        <f>SUM(J26+J30)</f>
        <v>114348700</v>
      </c>
      <c r="K25" s="216">
        <f>SUM(K26+K30)</f>
        <v>0</v>
      </c>
      <c r="L25" s="172">
        <f t="shared" si="2"/>
        <v>114348700</v>
      </c>
      <c r="M25" s="216">
        <f>SUM(M26+M30)</f>
        <v>114348700</v>
      </c>
      <c r="N25" s="216">
        <f>SUM(N26+N30)</f>
        <v>0</v>
      </c>
      <c r="O25" s="172">
        <f t="shared" si="3"/>
        <v>114348700</v>
      </c>
    </row>
    <row r="26" spans="1:15" ht="192" x14ac:dyDescent="0.25">
      <c r="A26" s="238" t="s">
        <v>243</v>
      </c>
      <c r="B26" s="8">
        <v>903</v>
      </c>
      <c r="C26" s="155" t="s">
        <v>19</v>
      </c>
      <c r="D26" s="248" t="s">
        <v>21</v>
      </c>
      <c r="E26" s="156" t="s">
        <v>328</v>
      </c>
      <c r="F26" s="248" t="s">
        <v>7</v>
      </c>
      <c r="G26" s="184">
        <f t="shared" ref="G26:N31" si="13">SUM(G27)</f>
        <v>123057200</v>
      </c>
      <c r="H26" s="184">
        <f t="shared" si="13"/>
        <v>0</v>
      </c>
      <c r="I26" s="204">
        <f t="shared" si="1"/>
        <v>123057200</v>
      </c>
      <c r="J26" s="184">
        <f t="shared" si="13"/>
        <v>113563900</v>
      </c>
      <c r="K26" s="184">
        <f t="shared" si="13"/>
        <v>0</v>
      </c>
      <c r="L26" s="204">
        <f t="shared" si="2"/>
        <v>113563900</v>
      </c>
      <c r="M26" s="184">
        <f t="shared" si="13"/>
        <v>113563900</v>
      </c>
      <c r="N26" s="184">
        <f t="shared" si="13"/>
        <v>0</v>
      </c>
      <c r="O26" s="204">
        <f t="shared" si="3"/>
        <v>113563900</v>
      </c>
    </row>
    <row r="27" spans="1:15" ht="23.25" x14ac:dyDescent="0.25">
      <c r="A27" s="141" t="s">
        <v>293</v>
      </c>
      <c r="B27" s="8">
        <v>903</v>
      </c>
      <c r="C27" s="155" t="s">
        <v>19</v>
      </c>
      <c r="D27" s="248" t="s">
        <v>21</v>
      </c>
      <c r="E27" s="156" t="s">
        <v>328</v>
      </c>
      <c r="F27" s="155" t="s">
        <v>16</v>
      </c>
      <c r="G27" s="184">
        <f>SUM(G28:G29)</f>
        <v>123057200</v>
      </c>
      <c r="H27" s="184">
        <f>SUM(H28:H29)</f>
        <v>0</v>
      </c>
      <c r="I27" s="204">
        <f t="shared" si="1"/>
        <v>123057200</v>
      </c>
      <c r="J27" s="184">
        <f t="shared" ref="J27:M27" si="14">SUM(J28:J29)</f>
        <v>113563900</v>
      </c>
      <c r="K27" s="184">
        <f t="shared" ref="K27" si="15">SUM(K28:K29)</f>
        <v>0</v>
      </c>
      <c r="L27" s="204">
        <f t="shared" si="2"/>
        <v>113563900</v>
      </c>
      <c r="M27" s="184">
        <f t="shared" si="14"/>
        <v>113563900</v>
      </c>
      <c r="N27" s="184">
        <f t="shared" ref="N27" si="16">SUM(N28:N29)</f>
        <v>0</v>
      </c>
      <c r="O27" s="204">
        <f t="shared" si="3"/>
        <v>113563900</v>
      </c>
    </row>
    <row r="28" spans="1:15" x14ac:dyDescent="0.25">
      <c r="A28" s="247" t="s">
        <v>131</v>
      </c>
      <c r="B28" s="8">
        <v>903</v>
      </c>
      <c r="C28" s="155" t="s">
        <v>19</v>
      </c>
      <c r="D28" s="248" t="s">
        <v>21</v>
      </c>
      <c r="E28" s="156" t="s">
        <v>328</v>
      </c>
      <c r="F28" s="155" t="s">
        <v>130</v>
      </c>
      <c r="G28" s="184">
        <v>105745000</v>
      </c>
      <c r="H28" s="184"/>
      <c r="I28" s="204">
        <f t="shared" si="1"/>
        <v>105745000</v>
      </c>
      <c r="J28" s="184">
        <v>96251700</v>
      </c>
      <c r="K28" s="184"/>
      <c r="L28" s="204">
        <f t="shared" si="2"/>
        <v>96251700</v>
      </c>
      <c r="M28" s="184">
        <v>96251700</v>
      </c>
      <c r="N28" s="184"/>
      <c r="O28" s="204">
        <f t="shared" si="3"/>
        <v>96251700</v>
      </c>
    </row>
    <row r="29" spans="1:15" x14ac:dyDescent="0.25">
      <c r="A29" s="141" t="s">
        <v>133</v>
      </c>
      <c r="B29" s="8">
        <v>903</v>
      </c>
      <c r="C29" s="155" t="s">
        <v>19</v>
      </c>
      <c r="D29" s="248" t="s">
        <v>21</v>
      </c>
      <c r="E29" s="156" t="s">
        <v>328</v>
      </c>
      <c r="F29" s="155" t="s">
        <v>132</v>
      </c>
      <c r="G29" s="184">
        <v>17312200</v>
      </c>
      <c r="H29" s="184"/>
      <c r="I29" s="204">
        <f t="shared" si="1"/>
        <v>17312200</v>
      </c>
      <c r="J29" s="184">
        <v>17312200</v>
      </c>
      <c r="K29" s="184"/>
      <c r="L29" s="204">
        <f t="shared" si="2"/>
        <v>17312200</v>
      </c>
      <c r="M29" s="184">
        <v>17312200</v>
      </c>
      <c r="N29" s="184"/>
      <c r="O29" s="204">
        <f t="shared" si="3"/>
        <v>17312200</v>
      </c>
    </row>
    <row r="30" spans="1:15" ht="90" x14ac:dyDescent="0.25">
      <c r="A30" s="238" t="s">
        <v>242</v>
      </c>
      <c r="B30" s="8">
        <v>903</v>
      </c>
      <c r="C30" s="155" t="s">
        <v>19</v>
      </c>
      <c r="D30" s="248" t="s">
        <v>21</v>
      </c>
      <c r="E30" s="156" t="s">
        <v>329</v>
      </c>
      <c r="F30" s="248" t="s">
        <v>7</v>
      </c>
      <c r="G30" s="184">
        <f t="shared" si="13"/>
        <v>784800</v>
      </c>
      <c r="H30" s="184">
        <f t="shared" si="13"/>
        <v>0</v>
      </c>
      <c r="I30" s="204">
        <f t="shared" si="1"/>
        <v>784800</v>
      </c>
      <c r="J30" s="184">
        <f t="shared" si="13"/>
        <v>784800</v>
      </c>
      <c r="K30" s="184">
        <f t="shared" si="13"/>
        <v>0</v>
      </c>
      <c r="L30" s="204">
        <f t="shared" si="2"/>
        <v>784800</v>
      </c>
      <c r="M30" s="184">
        <f t="shared" si="13"/>
        <v>784800</v>
      </c>
      <c r="N30" s="184">
        <f t="shared" si="13"/>
        <v>0</v>
      </c>
      <c r="O30" s="204">
        <f t="shared" si="3"/>
        <v>784800</v>
      </c>
    </row>
    <row r="31" spans="1:15" ht="23.25" x14ac:dyDescent="0.25">
      <c r="A31" s="141" t="s">
        <v>293</v>
      </c>
      <c r="B31" s="8">
        <v>903</v>
      </c>
      <c r="C31" s="155" t="s">
        <v>19</v>
      </c>
      <c r="D31" s="248" t="s">
        <v>21</v>
      </c>
      <c r="E31" s="156" t="s">
        <v>329</v>
      </c>
      <c r="F31" s="155" t="s">
        <v>16</v>
      </c>
      <c r="G31" s="184">
        <f t="shared" si="13"/>
        <v>784800</v>
      </c>
      <c r="H31" s="184">
        <f t="shared" si="13"/>
        <v>0</v>
      </c>
      <c r="I31" s="204">
        <f t="shared" si="1"/>
        <v>784800</v>
      </c>
      <c r="J31" s="184">
        <f t="shared" si="13"/>
        <v>784800</v>
      </c>
      <c r="K31" s="184">
        <f t="shared" si="13"/>
        <v>0</v>
      </c>
      <c r="L31" s="204">
        <f t="shared" si="2"/>
        <v>784800</v>
      </c>
      <c r="M31" s="184">
        <f t="shared" si="13"/>
        <v>784800</v>
      </c>
      <c r="N31" s="184">
        <f t="shared" si="13"/>
        <v>0</v>
      </c>
      <c r="O31" s="204">
        <f t="shared" si="3"/>
        <v>784800</v>
      </c>
    </row>
    <row r="32" spans="1:15" x14ac:dyDescent="0.25">
      <c r="A32" s="247" t="s">
        <v>131</v>
      </c>
      <c r="B32" s="8">
        <v>903</v>
      </c>
      <c r="C32" s="155" t="s">
        <v>19</v>
      </c>
      <c r="D32" s="248" t="s">
        <v>21</v>
      </c>
      <c r="E32" s="156" t="s">
        <v>329</v>
      </c>
      <c r="F32" s="155" t="s">
        <v>130</v>
      </c>
      <c r="G32" s="184">
        <v>784800</v>
      </c>
      <c r="H32" s="184"/>
      <c r="I32" s="204">
        <f t="shared" si="1"/>
        <v>784800</v>
      </c>
      <c r="J32" s="184">
        <v>784800</v>
      </c>
      <c r="K32" s="184"/>
      <c r="L32" s="204">
        <f t="shared" si="2"/>
        <v>784800</v>
      </c>
      <c r="M32" s="184">
        <v>784800</v>
      </c>
      <c r="N32" s="184"/>
      <c r="O32" s="204">
        <f t="shared" si="3"/>
        <v>784800</v>
      </c>
    </row>
    <row r="33" spans="1:15" ht="26.25" x14ac:dyDescent="0.25">
      <c r="A33" s="211" t="s">
        <v>235</v>
      </c>
      <c r="B33" s="260">
        <v>903</v>
      </c>
      <c r="C33" s="261" t="s">
        <v>19</v>
      </c>
      <c r="D33" s="271" t="s">
        <v>21</v>
      </c>
      <c r="E33" s="262" t="s">
        <v>397</v>
      </c>
      <c r="F33" s="261" t="s">
        <v>7</v>
      </c>
      <c r="G33" s="216">
        <f>SUM(G34)</f>
        <v>880139.09</v>
      </c>
      <c r="H33" s="216">
        <f>SUM(H34)</f>
        <v>0</v>
      </c>
      <c r="I33" s="172">
        <f t="shared" ref="I33:I35" si="17">SUM(G33+H33)</f>
        <v>880139.09</v>
      </c>
      <c r="J33" s="184"/>
      <c r="K33" s="184"/>
      <c r="L33" s="204"/>
      <c r="M33" s="184"/>
      <c r="N33" s="184"/>
      <c r="O33" s="204"/>
    </row>
    <row r="34" spans="1:15" ht="23.25" x14ac:dyDescent="0.25">
      <c r="A34" s="141" t="s">
        <v>293</v>
      </c>
      <c r="B34" s="8">
        <v>903</v>
      </c>
      <c r="C34" s="155" t="s">
        <v>19</v>
      </c>
      <c r="D34" s="248" t="s">
        <v>21</v>
      </c>
      <c r="E34" s="249" t="s">
        <v>397</v>
      </c>
      <c r="F34" s="155" t="s">
        <v>16</v>
      </c>
      <c r="G34" s="184">
        <f>SUM(G35 )</f>
        <v>880139.09</v>
      </c>
      <c r="H34" s="184">
        <f>SUM(H35 )</f>
        <v>0</v>
      </c>
      <c r="I34" s="204">
        <f t="shared" si="17"/>
        <v>880139.09</v>
      </c>
      <c r="J34" s="184"/>
      <c r="K34" s="184"/>
      <c r="L34" s="204"/>
      <c r="M34" s="184"/>
      <c r="N34" s="184"/>
      <c r="O34" s="204"/>
    </row>
    <row r="35" spans="1:15" x14ac:dyDescent="0.25">
      <c r="A35" s="247" t="s">
        <v>131</v>
      </c>
      <c r="B35" s="8">
        <v>903</v>
      </c>
      <c r="C35" s="155" t="s">
        <v>19</v>
      </c>
      <c r="D35" s="156" t="s">
        <v>21</v>
      </c>
      <c r="E35" s="249" t="s">
        <v>397</v>
      </c>
      <c r="F35" s="155" t="s">
        <v>130</v>
      </c>
      <c r="G35" s="184">
        <v>880139.09</v>
      </c>
      <c r="H35" s="184"/>
      <c r="I35" s="204">
        <f t="shared" si="17"/>
        <v>880139.09</v>
      </c>
      <c r="J35" s="184"/>
      <c r="K35" s="184"/>
      <c r="L35" s="204"/>
      <c r="M35" s="184"/>
      <c r="N35" s="184"/>
      <c r="O35" s="204"/>
    </row>
    <row r="36" spans="1:15" ht="14.45" x14ac:dyDescent="0.3">
      <c r="A36" s="247"/>
      <c r="B36" s="8"/>
      <c r="C36" s="155"/>
      <c r="D36" s="248"/>
      <c r="E36" s="156"/>
      <c r="F36" s="155"/>
      <c r="G36" s="184"/>
      <c r="H36" s="184"/>
      <c r="I36" s="172">
        <f t="shared" si="1"/>
        <v>0</v>
      </c>
      <c r="J36" s="184"/>
      <c r="K36" s="184"/>
      <c r="L36" s="172">
        <f t="shared" si="2"/>
        <v>0</v>
      </c>
      <c r="M36" s="184"/>
      <c r="N36" s="184"/>
      <c r="O36" s="172">
        <f t="shared" si="3"/>
        <v>0</v>
      </c>
    </row>
    <row r="37" spans="1:15" x14ac:dyDescent="0.25">
      <c r="A37" s="267" t="s">
        <v>22</v>
      </c>
      <c r="B37" s="265">
        <v>903</v>
      </c>
      <c r="C37" s="255" t="s">
        <v>19</v>
      </c>
      <c r="D37" s="257" t="s">
        <v>23</v>
      </c>
      <c r="E37" s="257" t="s">
        <v>106</v>
      </c>
      <c r="F37" s="256" t="s">
        <v>7</v>
      </c>
      <c r="G37" s="216">
        <f>SUM(G38+G42+G54+G58+G61+G65+G73+G80+G51+G77+G69)</f>
        <v>362198135.73000002</v>
      </c>
      <c r="H37" s="216">
        <f t="shared" ref="H37:I37" si="18">SUM(H38+H42+H54+H58+H61+H65+H73+H80+H51+H77+H69)</f>
        <v>11408700</v>
      </c>
      <c r="I37" s="216">
        <f t="shared" si="18"/>
        <v>373606835.73000002</v>
      </c>
      <c r="J37" s="216">
        <f t="shared" ref="J37:O37" si="19">SUM(J38+J42+J54+J58+J61+J65+J73+J80+J51+J77)</f>
        <v>307075871.44999999</v>
      </c>
      <c r="K37" s="216">
        <f t="shared" si="19"/>
        <v>0</v>
      </c>
      <c r="L37" s="216">
        <f t="shared" si="19"/>
        <v>307075871.44999999</v>
      </c>
      <c r="M37" s="216">
        <f t="shared" si="19"/>
        <v>262221433.70000002</v>
      </c>
      <c r="N37" s="216">
        <f t="shared" si="19"/>
        <v>0</v>
      </c>
      <c r="O37" s="216">
        <f t="shared" si="19"/>
        <v>262221433.70000002</v>
      </c>
    </row>
    <row r="38" spans="1:15" x14ac:dyDescent="0.25">
      <c r="A38" s="268" t="s">
        <v>24</v>
      </c>
      <c r="B38" s="269">
        <v>903</v>
      </c>
      <c r="C38" s="250" t="s">
        <v>19</v>
      </c>
      <c r="D38" s="249" t="s">
        <v>23</v>
      </c>
      <c r="E38" s="249" t="s">
        <v>330</v>
      </c>
      <c r="F38" s="251" t="s">
        <v>7</v>
      </c>
      <c r="G38" s="184">
        <f>SUM(G39)</f>
        <v>52648834.289999999</v>
      </c>
      <c r="H38" s="184">
        <f>SUM(H39)</f>
        <v>3703700</v>
      </c>
      <c r="I38" s="204">
        <f t="shared" si="1"/>
        <v>56352534.289999999</v>
      </c>
      <c r="J38" s="184">
        <f>SUM(J39)</f>
        <v>24188200</v>
      </c>
      <c r="K38" s="184">
        <f>SUM(K39)</f>
        <v>0</v>
      </c>
      <c r="L38" s="204">
        <f t="shared" si="2"/>
        <v>24188200</v>
      </c>
      <c r="M38" s="184">
        <f t="shared" ref="M38:N38" si="20">SUM(M39)</f>
        <v>26499817</v>
      </c>
      <c r="N38" s="184">
        <f t="shared" si="20"/>
        <v>0</v>
      </c>
      <c r="O38" s="204">
        <f t="shared" si="3"/>
        <v>26499817</v>
      </c>
    </row>
    <row r="39" spans="1:15" s="295" customFormat="1" ht="23.25" x14ac:dyDescent="0.25">
      <c r="A39" s="141" t="s">
        <v>293</v>
      </c>
      <c r="B39" s="8">
        <v>903</v>
      </c>
      <c r="C39" s="155" t="s">
        <v>19</v>
      </c>
      <c r="D39" s="156" t="s">
        <v>23</v>
      </c>
      <c r="E39" s="249" t="s">
        <v>330</v>
      </c>
      <c r="F39" s="155" t="s">
        <v>16</v>
      </c>
      <c r="G39" s="184">
        <f>SUM(G40+G41)</f>
        <v>52648834.289999999</v>
      </c>
      <c r="H39" s="184">
        <f>SUM(H40+H41)</f>
        <v>3703700</v>
      </c>
      <c r="I39" s="204">
        <f t="shared" si="1"/>
        <v>56352534.289999999</v>
      </c>
      <c r="J39" s="184">
        <f>SUM(J40+J41)</f>
        <v>24188200</v>
      </c>
      <c r="K39" s="184">
        <f>SUM(K40+K41)</f>
        <v>0</v>
      </c>
      <c r="L39" s="204">
        <f t="shared" si="2"/>
        <v>24188200</v>
      </c>
      <c r="M39" s="184">
        <f t="shared" ref="M39:N39" si="21">SUM(M40+M41)</f>
        <v>26499817</v>
      </c>
      <c r="N39" s="184">
        <f t="shared" si="21"/>
        <v>0</v>
      </c>
      <c r="O39" s="204">
        <f t="shared" si="3"/>
        <v>26499817</v>
      </c>
    </row>
    <row r="40" spans="1:15" x14ac:dyDescent="0.25">
      <c r="A40" s="247" t="s">
        <v>131</v>
      </c>
      <c r="B40" s="8">
        <v>903</v>
      </c>
      <c r="C40" s="155" t="s">
        <v>19</v>
      </c>
      <c r="D40" s="156" t="s">
        <v>23</v>
      </c>
      <c r="E40" s="249" t="s">
        <v>330</v>
      </c>
      <c r="F40" s="155" t="s">
        <v>130</v>
      </c>
      <c r="G40" s="184">
        <v>39356599.979999997</v>
      </c>
      <c r="H40" s="184">
        <v>2350995</v>
      </c>
      <c r="I40" s="204">
        <f t="shared" si="1"/>
        <v>41707594.979999997</v>
      </c>
      <c r="J40" s="184">
        <v>17682880</v>
      </c>
      <c r="K40" s="184">
        <v>0</v>
      </c>
      <c r="L40" s="204">
        <f t="shared" si="2"/>
        <v>17682880</v>
      </c>
      <c r="M40" s="184">
        <v>19218457</v>
      </c>
      <c r="N40" s="184"/>
      <c r="O40" s="204">
        <f t="shared" si="3"/>
        <v>19218457</v>
      </c>
    </row>
    <row r="41" spans="1:15" x14ac:dyDescent="0.25">
      <c r="A41" s="141" t="s">
        <v>133</v>
      </c>
      <c r="B41" s="8">
        <v>903</v>
      </c>
      <c r="C41" s="155" t="s">
        <v>19</v>
      </c>
      <c r="D41" s="156" t="s">
        <v>23</v>
      </c>
      <c r="E41" s="249" t="s">
        <v>330</v>
      </c>
      <c r="F41" s="155" t="s">
        <v>132</v>
      </c>
      <c r="G41" s="184">
        <v>13292234.310000001</v>
      </c>
      <c r="H41" s="184">
        <v>1352705</v>
      </c>
      <c r="I41" s="204">
        <f t="shared" si="1"/>
        <v>14644939.310000001</v>
      </c>
      <c r="J41" s="184">
        <v>6505320</v>
      </c>
      <c r="K41" s="184"/>
      <c r="L41" s="204">
        <f t="shared" si="2"/>
        <v>6505320</v>
      </c>
      <c r="M41" s="184">
        <v>7281360</v>
      </c>
      <c r="N41" s="184"/>
      <c r="O41" s="204">
        <f t="shared" si="3"/>
        <v>7281360</v>
      </c>
    </row>
    <row r="42" spans="1:15" ht="26.25" x14ac:dyDescent="0.25">
      <c r="A42" s="238" t="s">
        <v>225</v>
      </c>
      <c r="B42" s="265">
        <v>903</v>
      </c>
      <c r="C42" s="255" t="s">
        <v>19</v>
      </c>
      <c r="D42" s="256" t="s">
        <v>23</v>
      </c>
      <c r="E42" s="257" t="s">
        <v>327</v>
      </c>
      <c r="F42" s="255" t="s">
        <v>7</v>
      </c>
      <c r="G42" s="216">
        <f>SUM(G43+G47)</f>
        <v>228352002</v>
      </c>
      <c r="H42" s="216">
        <f>SUM(H43+H47)</f>
        <v>0</v>
      </c>
      <c r="I42" s="172">
        <f t="shared" si="1"/>
        <v>228352002</v>
      </c>
      <c r="J42" s="216">
        <f>SUM(J43+J47)</f>
        <v>200599983</v>
      </c>
      <c r="K42" s="216">
        <f>SUM(K43+K47)</f>
        <v>0</v>
      </c>
      <c r="L42" s="172">
        <f t="shared" si="2"/>
        <v>200599983</v>
      </c>
      <c r="M42" s="216">
        <f t="shared" ref="M42:N42" si="22">SUM(M43+M47)</f>
        <v>200599983</v>
      </c>
      <c r="N42" s="216">
        <f t="shared" si="22"/>
        <v>0</v>
      </c>
      <c r="O42" s="172">
        <f t="shared" si="3"/>
        <v>200599983</v>
      </c>
    </row>
    <row r="43" spans="1:15" ht="77.25" x14ac:dyDescent="0.25">
      <c r="A43" s="238" t="s">
        <v>241</v>
      </c>
      <c r="B43" s="8">
        <v>903</v>
      </c>
      <c r="C43" s="155" t="s">
        <v>19</v>
      </c>
      <c r="D43" s="248" t="s">
        <v>23</v>
      </c>
      <c r="E43" s="156" t="s">
        <v>331</v>
      </c>
      <c r="F43" s="155" t="s">
        <v>7</v>
      </c>
      <c r="G43" s="184">
        <f>SUM(G44)</f>
        <v>223607202</v>
      </c>
      <c r="H43" s="184">
        <f>SUM(H44)</f>
        <v>0</v>
      </c>
      <c r="I43" s="204">
        <f t="shared" si="1"/>
        <v>223607202</v>
      </c>
      <c r="J43" s="184">
        <f>SUM(J44)</f>
        <v>195855183</v>
      </c>
      <c r="K43" s="184">
        <f>SUM(K44)</f>
        <v>0</v>
      </c>
      <c r="L43" s="204">
        <f t="shared" si="2"/>
        <v>195855183</v>
      </c>
      <c r="M43" s="184">
        <f t="shared" ref="M43:N43" si="23">SUM(M44)</f>
        <v>195855183</v>
      </c>
      <c r="N43" s="184">
        <f t="shared" si="23"/>
        <v>0</v>
      </c>
      <c r="O43" s="204">
        <f t="shared" si="3"/>
        <v>195855183</v>
      </c>
    </row>
    <row r="44" spans="1:15" ht="23.25" x14ac:dyDescent="0.25">
      <c r="A44" s="141" t="s">
        <v>293</v>
      </c>
      <c r="B44" s="8">
        <v>903</v>
      </c>
      <c r="C44" s="155" t="s">
        <v>19</v>
      </c>
      <c r="D44" s="248" t="s">
        <v>23</v>
      </c>
      <c r="E44" s="156" t="s">
        <v>331</v>
      </c>
      <c r="F44" s="155" t="s">
        <v>16</v>
      </c>
      <c r="G44" s="184">
        <f>SUM(G45:G46)</f>
        <v>223607202</v>
      </c>
      <c r="H44" s="184">
        <f>SUM(H45:H46)</f>
        <v>0</v>
      </c>
      <c r="I44" s="204">
        <f t="shared" si="1"/>
        <v>223607202</v>
      </c>
      <c r="J44" s="184">
        <f>SUM(J45:J46)</f>
        <v>195855183</v>
      </c>
      <c r="K44" s="184">
        <f>SUM(K45:K46)</f>
        <v>0</v>
      </c>
      <c r="L44" s="204">
        <f t="shared" si="2"/>
        <v>195855183</v>
      </c>
      <c r="M44" s="184">
        <f t="shared" ref="M44:N44" si="24">SUM(M45:M46)</f>
        <v>195855183</v>
      </c>
      <c r="N44" s="184">
        <f t="shared" si="24"/>
        <v>0</v>
      </c>
      <c r="O44" s="204">
        <f t="shared" si="3"/>
        <v>195855183</v>
      </c>
    </row>
    <row r="45" spans="1:15" x14ac:dyDescent="0.25">
      <c r="A45" s="247" t="s">
        <v>131</v>
      </c>
      <c r="B45" s="8">
        <v>903</v>
      </c>
      <c r="C45" s="155" t="s">
        <v>19</v>
      </c>
      <c r="D45" s="248" t="s">
        <v>23</v>
      </c>
      <c r="E45" s="156" t="s">
        <v>331</v>
      </c>
      <c r="F45" s="155" t="s">
        <v>130</v>
      </c>
      <c r="G45" s="184">
        <v>167199102</v>
      </c>
      <c r="H45" s="184"/>
      <c r="I45" s="204">
        <f t="shared" si="1"/>
        <v>167199102</v>
      </c>
      <c r="J45" s="184">
        <v>141781383</v>
      </c>
      <c r="K45" s="184"/>
      <c r="L45" s="204">
        <f t="shared" si="2"/>
        <v>141781383</v>
      </c>
      <c r="M45" s="184">
        <v>141781383</v>
      </c>
      <c r="N45" s="184"/>
      <c r="O45" s="204">
        <f t="shared" si="3"/>
        <v>141781383</v>
      </c>
    </row>
    <row r="46" spans="1:15" x14ac:dyDescent="0.25">
      <c r="A46" s="141" t="s">
        <v>133</v>
      </c>
      <c r="B46" s="8">
        <v>903</v>
      </c>
      <c r="C46" s="155" t="s">
        <v>19</v>
      </c>
      <c r="D46" s="248" t="s">
        <v>23</v>
      </c>
      <c r="E46" s="156" t="s">
        <v>331</v>
      </c>
      <c r="F46" s="155" t="s">
        <v>132</v>
      </c>
      <c r="G46" s="184">
        <v>56408100</v>
      </c>
      <c r="H46" s="184"/>
      <c r="I46" s="204">
        <f t="shared" si="1"/>
        <v>56408100</v>
      </c>
      <c r="J46" s="184">
        <v>54073800</v>
      </c>
      <c r="K46" s="184"/>
      <c r="L46" s="204">
        <f t="shared" si="2"/>
        <v>54073800</v>
      </c>
      <c r="M46" s="184">
        <v>54073800</v>
      </c>
      <c r="N46" s="184"/>
      <c r="O46" s="204">
        <f t="shared" si="3"/>
        <v>54073800</v>
      </c>
    </row>
    <row r="47" spans="1:15" ht="90" x14ac:dyDescent="0.25">
      <c r="A47" s="238" t="s">
        <v>242</v>
      </c>
      <c r="B47" s="8">
        <v>903</v>
      </c>
      <c r="C47" s="155" t="s">
        <v>19</v>
      </c>
      <c r="D47" s="248" t="s">
        <v>23</v>
      </c>
      <c r="E47" s="156" t="s">
        <v>329</v>
      </c>
      <c r="F47" s="155" t="s">
        <v>7</v>
      </c>
      <c r="G47" s="184">
        <f>SUM(G48)</f>
        <v>4744800</v>
      </c>
      <c r="H47" s="184">
        <f>SUM(H48)</f>
        <v>0</v>
      </c>
      <c r="I47" s="204">
        <f t="shared" si="1"/>
        <v>4744800</v>
      </c>
      <c r="J47" s="184">
        <f>SUM(J48)</f>
        <v>4744800</v>
      </c>
      <c r="K47" s="184">
        <f>SUM(K48)</f>
        <v>0</v>
      </c>
      <c r="L47" s="204">
        <f t="shared" si="2"/>
        <v>4744800</v>
      </c>
      <c r="M47" s="184">
        <f t="shared" ref="M47:N47" si="25">SUM(M48)</f>
        <v>4744800</v>
      </c>
      <c r="N47" s="184">
        <f t="shared" si="25"/>
        <v>0</v>
      </c>
      <c r="O47" s="204">
        <f t="shared" si="3"/>
        <v>4744800</v>
      </c>
    </row>
    <row r="48" spans="1:15" ht="23.25" x14ac:dyDescent="0.25">
      <c r="A48" s="141" t="s">
        <v>293</v>
      </c>
      <c r="B48" s="8">
        <v>903</v>
      </c>
      <c r="C48" s="155" t="s">
        <v>19</v>
      </c>
      <c r="D48" s="248" t="s">
        <v>23</v>
      </c>
      <c r="E48" s="156" t="s">
        <v>329</v>
      </c>
      <c r="F48" s="155" t="s">
        <v>16</v>
      </c>
      <c r="G48" s="184">
        <f>SUM(G49:G50)</f>
        <v>4744800</v>
      </c>
      <c r="H48" s="184">
        <f>SUM(H49:H50)</f>
        <v>0</v>
      </c>
      <c r="I48" s="204">
        <f t="shared" si="1"/>
        <v>4744800</v>
      </c>
      <c r="J48" s="184">
        <f>SUM(J49:J50)</f>
        <v>4744800</v>
      </c>
      <c r="K48" s="184">
        <f>SUM(K49:K50)</f>
        <v>0</v>
      </c>
      <c r="L48" s="204">
        <f t="shared" si="2"/>
        <v>4744800</v>
      </c>
      <c r="M48" s="184">
        <f t="shared" ref="M48:N48" si="26">SUM(M49:M50)</f>
        <v>4744800</v>
      </c>
      <c r="N48" s="184">
        <f t="shared" si="26"/>
        <v>0</v>
      </c>
      <c r="O48" s="204">
        <f t="shared" si="3"/>
        <v>4744800</v>
      </c>
    </row>
    <row r="49" spans="1:15" x14ac:dyDescent="0.25">
      <c r="A49" s="247" t="s">
        <v>131</v>
      </c>
      <c r="B49" s="8">
        <v>903</v>
      </c>
      <c r="C49" s="155" t="s">
        <v>19</v>
      </c>
      <c r="D49" s="248" t="s">
        <v>23</v>
      </c>
      <c r="E49" s="156" t="s">
        <v>329</v>
      </c>
      <c r="F49" s="155" t="s">
        <v>130</v>
      </c>
      <c r="G49" s="184">
        <v>4232400</v>
      </c>
      <c r="H49" s="184"/>
      <c r="I49" s="204">
        <f t="shared" si="1"/>
        <v>4232400</v>
      </c>
      <c r="J49" s="184">
        <v>4232400</v>
      </c>
      <c r="K49" s="184"/>
      <c r="L49" s="204">
        <f t="shared" si="2"/>
        <v>4232400</v>
      </c>
      <c r="M49" s="184">
        <v>4232400</v>
      </c>
      <c r="N49" s="184"/>
      <c r="O49" s="204">
        <f t="shared" si="3"/>
        <v>4232400</v>
      </c>
    </row>
    <row r="50" spans="1:15" x14ac:dyDescent="0.25">
      <c r="A50" s="141" t="s">
        <v>133</v>
      </c>
      <c r="B50" s="8">
        <v>903</v>
      </c>
      <c r="C50" s="155" t="s">
        <v>19</v>
      </c>
      <c r="D50" s="248" t="s">
        <v>23</v>
      </c>
      <c r="E50" s="156" t="s">
        <v>329</v>
      </c>
      <c r="F50" s="155" t="s">
        <v>132</v>
      </c>
      <c r="G50" s="184">
        <v>512400</v>
      </c>
      <c r="H50" s="184"/>
      <c r="I50" s="204">
        <f t="shared" si="1"/>
        <v>512400</v>
      </c>
      <c r="J50" s="184">
        <v>512400</v>
      </c>
      <c r="K50" s="184"/>
      <c r="L50" s="204">
        <f t="shared" si="2"/>
        <v>512400</v>
      </c>
      <c r="M50" s="184">
        <v>512400</v>
      </c>
      <c r="N50" s="184"/>
      <c r="O50" s="204">
        <f t="shared" si="3"/>
        <v>512400</v>
      </c>
    </row>
    <row r="51" spans="1:15" x14ac:dyDescent="0.25">
      <c r="A51" s="211" t="s">
        <v>291</v>
      </c>
      <c r="B51" s="260">
        <v>903</v>
      </c>
      <c r="C51" s="261" t="s">
        <v>19</v>
      </c>
      <c r="D51" s="271" t="s">
        <v>23</v>
      </c>
      <c r="E51" s="262" t="s">
        <v>290</v>
      </c>
      <c r="F51" s="261" t="s">
        <v>7</v>
      </c>
      <c r="G51" s="216">
        <f>SUM(G52)</f>
        <v>7301265.6600000001</v>
      </c>
      <c r="H51" s="216">
        <f>SUM(H52)</f>
        <v>0</v>
      </c>
      <c r="I51" s="172">
        <f t="shared" si="1"/>
        <v>7301265.6600000001</v>
      </c>
      <c r="J51" s="216">
        <f>SUM(J52)</f>
        <v>0</v>
      </c>
      <c r="K51" s="216">
        <f>SUM(K52)</f>
        <v>0</v>
      </c>
      <c r="L51" s="172">
        <f t="shared" si="2"/>
        <v>0</v>
      </c>
      <c r="M51" s="216">
        <f t="shared" ref="M51:N52" si="27">SUM(M52)</f>
        <v>0</v>
      </c>
      <c r="N51" s="216">
        <f t="shared" si="27"/>
        <v>0</v>
      </c>
      <c r="O51" s="172">
        <f t="shared" si="3"/>
        <v>0</v>
      </c>
    </row>
    <row r="52" spans="1:15" ht="23.25" x14ac:dyDescent="0.25">
      <c r="A52" s="141" t="s">
        <v>293</v>
      </c>
      <c r="B52" s="8">
        <v>903</v>
      </c>
      <c r="C52" s="155" t="s">
        <v>19</v>
      </c>
      <c r="D52" s="248" t="s">
        <v>23</v>
      </c>
      <c r="E52" s="249" t="s">
        <v>290</v>
      </c>
      <c r="F52" s="155" t="s">
        <v>16</v>
      </c>
      <c r="G52" s="184">
        <f>SUM(G53)</f>
        <v>7301265.6600000001</v>
      </c>
      <c r="H52" s="184">
        <f>SUM(H53)</f>
        <v>0</v>
      </c>
      <c r="I52" s="204">
        <f t="shared" si="1"/>
        <v>7301265.6600000001</v>
      </c>
      <c r="J52" s="184">
        <f>SUM(J53)</f>
        <v>0</v>
      </c>
      <c r="K52" s="184">
        <f>SUM(K53)</f>
        <v>0</v>
      </c>
      <c r="L52" s="172">
        <f t="shared" si="2"/>
        <v>0</v>
      </c>
      <c r="M52" s="184">
        <f t="shared" si="27"/>
        <v>0</v>
      </c>
      <c r="N52" s="184">
        <f t="shared" si="27"/>
        <v>0</v>
      </c>
      <c r="O52" s="172">
        <f t="shared" si="3"/>
        <v>0</v>
      </c>
    </row>
    <row r="53" spans="1:15" x14ac:dyDescent="0.25">
      <c r="A53" s="247" t="s">
        <v>131</v>
      </c>
      <c r="B53" s="8">
        <v>903</v>
      </c>
      <c r="C53" s="155" t="s">
        <v>19</v>
      </c>
      <c r="D53" s="156" t="s">
        <v>23</v>
      </c>
      <c r="E53" s="249" t="s">
        <v>290</v>
      </c>
      <c r="F53" s="155" t="s">
        <v>130</v>
      </c>
      <c r="G53" s="184">
        <v>7301265.6600000001</v>
      </c>
      <c r="H53" s="184"/>
      <c r="I53" s="204">
        <f t="shared" si="1"/>
        <v>7301265.6600000001</v>
      </c>
      <c r="J53" s="184"/>
      <c r="K53" s="184"/>
      <c r="L53" s="172">
        <f t="shared" si="2"/>
        <v>0</v>
      </c>
      <c r="M53" s="184"/>
      <c r="N53" s="184"/>
      <c r="O53" s="172">
        <f t="shared" si="3"/>
        <v>0</v>
      </c>
    </row>
    <row r="54" spans="1:15" ht="26.25" x14ac:dyDescent="0.25">
      <c r="A54" s="211" t="s">
        <v>235</v>
      </c>
      <c r="B54" s="260">
        <v>903</v>
      </c>
      <c r="C54" s="261" t="s">
        <v>19</v>
      </c>
      <c r="D54" s="271" t="s">
        <v>23</v>
      </c>
      <c r="E54" s="262" t="s">
        <v>397</v>
      </c>
      <c r="F54" s="261" t="s">
        <v>7</v>
      </c>
      <c r="G54" s="216">
        <f>SUM(G55)</f>
        <v>3636179</v>
      </c>
      <c r="H54" s="216">
        <f>SUM(H55)</f>
        <v>0</v>
      </c>
      <c r="I54" s="172">
        <f t="shared" si="1"/>
        <v>3636179</v>
      </c>
      <c r="J54" s="216">
        <f>SUM(J55)</f>
        <v>0</v>
      </c>
      <c r="K54" s="216">
        <f>SUM(K55)</f>
        <v>0</v>
      </c>
      <c r="L54" s="172">
        <f t="shared" si="2"/>
        <v>0</v>
      </c>
      <c r="M54" s="216">
        <f t="shared" ref="M54:N54" si="28">SUM(M55)</f>
        <v>0</v>
      </c>
      <c r="N54" s="216">
        <f t="shared" si="28"/>
        <v>0</v>
      </c>
      <c r="O54" s="172">
        <f t="shared" si="3"/>
        <v>0</v>
      </c>
    </row>
    <row r="55" spans="1:15" ht="23.25" x14ac:dyDescent="0.25">
      <c r="A55" s="141" t="s">
        <v>293</v>
      </c>
      <c r="B55" s="8">
        <v>903</v>
      </c>
      <c r="C55" s="155" t="s">
        <v>19</v>
      </c>
      <c r="D55" s="248" t="s">
        <v>23</v>
      </c>
      <c r="E55" s="249" t="s">
        <v>397</v>
      </c>
      <c r="F55" s="155" t="s">
        <v>16</v>
      </c>
      <c r="G55" s="184">
        <f>SUM(G56:G57)</f>
        <v>3636179</v>
      </c>
      <c r="H55" s="184">
        <f t="shared" ref="H55:I55" si="29">SUM(H56:H57)</f>
        <v>0</v>
      </c>
      <c r="I55" s="184">
        <f t="shared" si="29"/>
        <v>3636179</v>
      </c>
      <c r="J55" s="184">
        <f>SUM(J57)</f>
        <v>0</v>
      </c>
      <c r="K55" s="184">
        <f>SUM(K57)</f>
        <v>0</v>
      </c>
      <c r="L55" s="172">
        <f t="shared" si="2"/>
        <v>0</v>
      </c>
      <c r="M55" s="184">
        <f>SUM(M57)</f>
        <v>0</v>
      </c>
      <c r="N55" s="184">
        <f>SUM(N57)</f>
        <v>0</v>
      </c>
      <c r="O55" s="172">
        <f t="shared" si="3"/>
        <v>0</v>
      </c>
    </row>
    <row r="56" spans="1:15" x14ac:dyDescent="0.25">
      <c r="A56" s="247" t="s">
        <v>131</v>
      </c>
      <c r="B56" s="8">
        <v>903</v>
      </c>
      <c r="C56" s="155" t="s">
        <v>19</v>
      </c>
      <c r="D56" s="156" t="s">
        <v>23</v>
      </c>
      <c r="E56" s="249" t="s">
        <v>397</v>
      </c>
      <c r="F56" s="155" t="s">
        <v>130</v>
      </c>
      <c r="G56" s="184">
        <v>2411149</v>
      </c>
      <c r="H56" s="184"/>
      <c r="I56" s="204">
        <f t="shared" si="1"/>
        <v>2411149</v>
      </c>
      <c r="J56" s="184"/>
      <c r="K56" s="184"/>
      <c r="L56" s="172"/>
      <c r="M56" s="184"/>
      <c r="N56" s="184"/>
      <c r="O56" s="172"/>
    </row>
    <row r="57" spans="1:15" x14ac:dyDescent="0.25">
      <c r="A57" s="247" t="s">
        <v>133</v>
      </c>
      <c r="B57" s="8">
        <v>903</v>
      </c>
      <c r="C57" s="155" t="s">
        <v>19</v>
      </c>
      <c r="D57" s="156" t="s">
        <v>23</v>
      </c>
      <c r="E57" s="249" t="s">
        <v>397</v>
      </c>
      <c r="F57" s="155" t="s">
        <v>132</v>
      </c>
      <c r="G57" s="184">
        <v>1225030</v>
      </c>
      <c r="H57" s="184"/>
      <c r="I57" s="204">
        <f t="shared" si="1"/>
        <v>1225030</v>
      </c>
      <c r="J57" s="184"/>
      <c r="K57" s="184"/>
      <c r="L57" s="172">
        <f t="shared" si="2"/>
        <v>0</v>
      </c>
      <c r="M57" s="184"/>
      <c r="N57" s="184"/>
      <c r="O57" s="172">
        <f t="shared" si="3"/>
        <v>0</v>
      </c>
    </row>
    <row r="58" spans="1:15" ht="39" x14ac:dyDescent="0.25">
      <c r="A58" s="211" t="s">
        <v>255</v>
      </c>
      <c r="B58" s="260">
        <v>903</v>
      </c>
      <c r="C58" s="261" t="s">
        <v>19</v>
      </c>
      <c r="D58" s="271" t="s">
        <v>23</v>
      </c>
      <c r="E58" s="262" t="s">
        <v>332</v>
      </c>
      <c r="F58" s="261" t="s">
        <v>7</v>
      </c>
      <c r="G58" s="216">
        <f>SUM(G59)</f>
        <v>472357.45</v>
      </c>
      <c r="H58" s="216">
        <f>SUM(H59)</f>
        <v>0</v>
      </c>
      <c r="I58" s="172">
        <f t="shared" si="1"/>
        <v>472357.45</v>
      </c>
      <c r="J58" s="216">
        <f>SUM(J59)</f>
        <v>544847.4</v>
      </c>
      <c r="K58" s="216">
        <f>SUM(K59)</f>
        <v>0</v>
      </c>
      <c r="L58" s="172">
        <f t="shared" si="2"/>
        <v>544847.4</v>
      </c>
      <c r="M58" s="216">
        <f t="shared" ref="M58:N58" si="30">SUM(M59)</f>
        <v>699930.27</v>
      </c>
      <c r="N58" s="216">
        <f t="shared" si="30"/>
        <v>0</v>
      </c>
      <c r="O58" s="172">
        <f t="shared" si="3"/>
        <v>699930.27</v>
      </c>
    </row>
    <row r="59" spans="1:15" ht="23.25" x14ac:dyDescent="0.25">
      <c r="A59" s="141" t="s">
        <v>293</v>
      </c>
      <c r="B59" s="8">
        <v>903</v>
      </c>
      <c r="C59" s="155" t="s">
        <v>19</v>
      </c>
      <c r="D59" s="248" t="s">
        <v>23</v>
      </c>
      <c r="E59" s="249" t="s">
        <v>332</v>
      </c>
      <c r="F59" s="155" t="s">
        <v>16</v>
      </c>
      <c r="G59" s="184">
        <f>SUM(G60 )</f>
        <v>472357.45</v>
      </c>
      <c r="H59" s="184">
        <f>SUM(H60 )</f>
        <v>0</v>
      </c>
      <c r="I59" s="204">
        <f t="shared" si="1"/>
        <v>472357.45</v>
      </c>
      <c r="J59" s="184">
        <f t="shared" ref="J59:N59" si="31">SUM(J60 )</f>
        <v>544847.4</v>
      </c>
      <c r="K59" s="184">
        <f t="shared" si="31"/>
        <v>0</v>
      </c>
      <c r="L59" s="204">
        <f t="shared" si="2"/>
        <v>544847.4</v>
      </c>
      <c r="M59" s="184">
        <f t="shared" si="31"/>
        <v>699930.27</v>
      </c>
      <c r="N59" s="184">
        <f t="shared" si="31"/>
        <v>0</v>
      </c>
      <c r="O59" s="204">
        <f t="shared" si="3"/>
        <v>699930.27</v>
      </c>
    </row>
    <row r="60" spans="1:15" x14ac:dyDescent="0.25">
      <c r="A60" s="247" t="s">
        <v>131</v>
      </c>
      <c r="B60" s="8">
        <v>903</v>
      </c>
      <c r="C60" s="155" t="s">
        <v>19</v>
      </c>
      <c r="D60" s="156" t="s">
        <v>23</v>
      </c>
      <c r="E60" s="249" t="s">
        <v>332</v>
      </c>
      <c r="F60" s="155" t="s">
        <v>130</v>
      </c>
      <c r="G60" s="184">
        <v>472357.45</v>
      </c>
      <c r="H60" s="184">
        <v>0</v>
      </c>
      <c r="I60" s="204">
        <f t="shared" si="1"/>
        <v>472357.45</v>
      </c>
      <c r="J60" s="184">
        <v>544847.4</v>
      </c>
      <c r="K60" s="184"/>
      <c r="L60" s="204">
        <f t="shared" si="2"/>
        <v>544847.4</v>
      </c>
      <c r="M60" s="184">
        <v>699930.27</v>
      </c>
      <c r="N60" s="184">
        <v>0</v>
      </c>
      <c r="O60" s="204">
        <f t="shared" si="3"/>
        <v>699930.27</v>
      </c>
    </row>
    <row r="61" spans="1:15" ht="39" x14ac:dyDescent="0.25">
      <c r="A61" s="211" t="s">
        <v>256</v>
      </c>
      <c r="B61" s="260">
        <v>903</v>
      </c>
      <c r="C61" s="261" t="s">
        <v>19</v>
      </c>
      <c r="D61" s="271" t="s">
        <v>23</v>
      </c>
      <c r="E61" s="262" t="s">
        <v>333</v>
      </c>
      <c r="F61" s="261" t="s">
        <v>7</v>
      </c>
      <c r="G61" s="216">
        <f>SUM(G62)</f>
        <v>831117.02</v>
      </c>
      <c r="H61" s="216">
        <f>SUM(H62)</f>
        <v>0</v>
      </c>
      <c r="I61" s="172">
        <f t="shared" si="1"/>
        <v>831117.02</v>
      </c>
      <c r="J61" s="216">
        <f>SUM(J62)</f>
        <v>997340.43</v>
      </c>
      <c r="K61" s="216">
        <f>SUM(K62)</f>
        <v>0</v>
      </c>
      <c r="L61" s="172">
        <f t="shared" si="2"/>
        <v>997340.43</v>
      </c>
      <c r="M61" s="216">
        <f t="shared" ref="M61:N61" si="32">SUM(M62)</f>
        <v>707340.43</v>
      </c>
      <c r="N61" s="216">
        <f t="shared" si="32"/>
        <v>0</v>
      </c>
      <c r="O61" s="172">
        <f t="shared" si="3"/>
        <v>707340.43</v>
      </c>
    </row>
    <row r="62" spans="1:15" ht="23.25" x14ac:dyDescent="0.25">
      <c r="A62" s="141" t="s">
        <v>15</v>
      </c>
      <c r="B62" s="8">
        <v>903</v>
      </c>
      <c r="C62" s="155" t="s">
        <v>19</v>
      </c>
      <c r="D62" s="248" t="s">
        <v>23</v>
      </c>
      <c r="E62" s="249" t="s">
        <v>333</v>
      </c>
      <c r="F62" s="155" t="s">
        <v>16</v>
      </c>
      <c r="G62" s="184">
        <f>SUM(G63:G64)</f>
        <v>831117.02</v>
      </c>
      <c r="H62" s="184">
        <f>SUM(H63:H64)</f>
        <v>0</v>
      </c>
      <c r="I62" s="204">
        <f t="shared" si="1"/>
        <v>831117.02</v>
      </c>
      <c r="J62" s="184">
        <f>SUM(J63:J64)</f>
        <v>997340.43</v>
      </c>
      <c r="K62" s="184">
        <f>SUM(K63:K64)</f>
        <v>0</v>
      </c>
      <c r="L62" s="204">
        <f t="shared" si="2"/>
        <v>997340.43</v>
      </c>
      <c r="M62" s="184">
        <f t="shared" ref="M62:N62" si="33">SUM(M63:M64)</f>
        <v>707340.43</v>
      </c>
      <c r="N62" s="184">
        <f t="shared" si="33"/>
        <v>0</v>
      </c>
      <c r="O62" s="204">
        <f t="shared" si="3"/>
        <v>707340.43</v>
      </c>
    </row>
    <row r="63" spans="1:15" x14ac:dyDescent="0.25">
      <c r="A63" s="247" t="s">
        <v>131</v>
      </c>
      <c r="B63" s="8">
        <v>903</v>
      </c>
      <c r="C63" s="155" t="s">
        <v>19</v>
      </c>
      <c r="D63" s="156" t="s">
        <v>23</v>
      </c>
      <c r="E63" s="249" t="s">
        <v>333</v>
      </c>
      <c r="F63" s="155" t="s">
        <v>130</v>
      </c>
      <c r="G63" s="184">
        <v>831117.02</v>
      </c>
      <c r="H63" s="184"/>
      <c r="I63" s="204">
        <f t="shared" si="1"/>
        <v>831117.02</v>
      </c>
      <c r="J63" s="184">
        <v>997340.43</v>
      </c>
      <c r="K63" s="184">
        <v>0</v>
      </c>
      <c r="L63" s="204">
        <f t="shared" si="2"/>
        <v>997340.43</v>
      </c>
      <c r="M63" s="184">
        <v>707340.43</v>
      </c>
      <c r="N63" s="184">
        <v>0</v>
      </c>
      <c r="O63" s="204">
        <f t="shared" si="3"/>
        <v>707340.43</v>
      </c>
    </row>
    <row r="64" spans="1:15" x14ac:dyDescent="0.25">
      <c r="A64" s="141" t="s">
        <v>133</v>
      </c>
      <c r="B64" s="8">
        <v>903</v>
      </c>
      <c r="C64" s="155" t="s">
        <v>19</v>
      </c>
      <c r="D64" s="156" t="s">
        <v>23</v>
      </c>
      <c r="E64" s="249" t="s">
        <v>333</v>
      </c>
      <c r="F64" s="155" t="s">
        <v>132</v>
      </c>
      <c r="G64" s="184"/>
      <c r="H64" s="184"/>
      <c r="I64" s="172">
        <f t="shared" si="1"/>
        <v>0</v>
      </c>
      <c r="J64" s="184"/>
      <c r="K64" s="184"/>
      <c r="L64" s="172">
        <f t="shared" si="2"/>
        <v>0</v>
      </c>
      <c r="M64" s="184"/>
      <c r="N64" s="184"/>
      <c r="O64" s="172">
        <f t="shared" si="3"/>
        <v>0</v>
      </c>
    </row>
    <row r="65" spans="1:15" ht="51.75" x14ac:dyDescent="0.25">
      <c r="A65" s="211" t="s">
        <v>263</v>
      </c>
      <c r="B65" s="260">
        <v>903</v>
      </c>
      <c r="C65" s="261" t="s">
        <v>19</v>
      </c>
      <c r="D65" s="271" t="s">
        <v>23</v>
      </c>
      <c r="E65" s="262" t="s">
        <v>334</v>
      </c>
      <c r="F65" s="261" t="s">
        <v>7</v>
      </c>
      <c r="G65" s="216">
        <f>SUM(G66)</f>
        <v>21404880</v>
      </c>
      <c r="H65" s="216">
        <f>SUM(H66)</f>
        <v>0</v>
      </c>
      <c r="I65" s="172">
        <f t="shared" si="1"/>
        <v>21404880</v>
      </c>
      <c r="J65" s="216">
        <f>SUM(J66)</f>
        <v>21170520</v>
      </c>
      <c r="K65" s="216">
        <f>SUM(K66)</f>
        <v>0</v>
      </c>
      <c r="L65" s="172">
        <f t="shared" si="2"/>
        <v>21170520</v>
      </c>
      <c r="M65" s="216">
        <f t="shared" ref="M65:N65" si="34">SUM(M66)</f>
        <v>21170520</v>
      </c>
      <c r="N65" s="216">
        <f t="shared" si="34"/>
        <v>0</v>
      </c>
      <c r="O65" s="172">
        <f t="shared" si="3"/>
        <v>21170520</v>
      </c>
    </row>
    <row r="66" spans="1:15" ht="23.25" x14ac:dyDescent="0.25">
      <c r="A66" s="141" t="s">
        <v>293</v>
      </c>
      <c r="B66" s="8">
        <v>903</v>
      </c>
      <c r="C66" s="155" t="s">
        <v>19</v>
      </c>
      <c r="D66" s="248" t="s">
        <v>23</v>
      </c>
      <c r="E66" s="249" t="s">
        <v>334</v>
      </c>
      <c r="F66" s="155" t="s">
        <v>16</v>
      </c>
      <c r="G66" s="184">
        <f>SUM(G67+G68)</f>
        <v>21404880</v>
      </c>
      <c r="H66" s="184">
        <f>SUM(H67+H68)</f>
        <v>0</v>
      </c>
      <c r="I66" s="204">
        <f t="shared" si="1"/>
        <v>21404880</v>
      </c>
      <c r="J66" s="184">
        <f>SUM(J67+J68)</f>
        <v>21170520</v>
      </c>
      <c r="K66" s="184">
        <f>SUM(K67+K68)</f>
        <v>0</v>
      </c>
      <c r="L66" s="204">
        <f t="shared" si="2"/>
        <v>21170520</v>
      </c>
      <c r="M66" s="184">
        <f t="shared" ref="M66:N66" si="35">SUM(M67+M68)</f>
        <v>21170520</v>
      </c>
      <c r="N66" s="184">
        <f t="shared" si="35"/>
        <v>0</v>
      </c>
      <c r="O66" s="204">
        <f t="shared" si="3"/>
        <v>21170520</v>
      </c>
    </row>
    <row r="67" spans="1:15" x14ac:dyDescent="0.25">
      <c r="A67" s="247" t="s">
        <v>131</v>
      </c>
      <c r="B67" s="8">
        <v>903</v>
      </c>
      <c r="C67" s="155" t="s">
        <v>19</v>
      </c>
      <c r="D67" s="156" t="s">
        <v>23</v>
      </c>
      <c r="E67" s="249" t="s">
        <v>334</v>
      </c>
      <c r="F67" s="155" t="s">
        <v>130</v>
      </c>
      <c r="G67" s="184">
        <v>16717680</v>
      </c>
      <c r="H67" s="184"/>
      <c r="I67" s="204">
        <f t="shared" si="1"/>
        <v>16717680</v>
      </c>
      <c r="J67" s="184">
        <v>16483320</v>
      </c>
      <c r="K67" s="184"/>
      <c r="L67" s="204">
        <f t="shared" si="2"/>
        <v>16483320</v>
      </c>
      <c r="M67" s="184">
        <v>16483320</v>
      </c>
      <c r="N67" s="184"/>
      <c r="O67" s="204">
        <f t="shared" si="3"/>
        <v>16483320</v>
      </c>
    </row>
    <row r="68" spans="1:15" x14ac:dyDescent="0.25">
      <c r="A68" s="247" t="s">
        <v>133</v>
      </c>
      <c r="B68" s="8">
        <v>903</v>
      </c>
      <c r="C68" s="155" t="s">
        <v>19</v>
      </c>
      <c r="D68" s="156" t="s">
        <v>23</v>
      </c>
      <c r="E68" s="249" t="s">
        <v>334</v>
      </c>
      <c r="F68" s="155" t="s">
        <v>132</v>
      </c>
      <c r="G68" s="184">
        <v>4687200</v>
      </c>
      <c r="H68" s="184"/>
      <c r="I68" s="204">
        <f t="shared" si="1"/>
        <v>4687200</v>
      </c>
      <c r="J68" s="184">
        <v>4687200</v>
      </c>
      <c r="K68" s="184"/>
      <c r="L68" s="204">
        <f t="shared" si="2"/>
        <v>4687200</v>
      </c>
      <c r="M68" s="184">
        <v>4687200</v>
      </c>
      <c r="N68" s="184"/>
      <c r="O68" s="204">
        <f t="shared" si="3"/>
        <v>4687200</v>
      </c>
    </row>
    <row r="69" spans="1:15" ht="26.25" x14ac:dyDescent="0.25">
      <c r="A69" s="211" t="s">
        <v>483</v>
      </c>
      <c r="B69" s="260">
        <v>903</v>
      </c>
      <c r="C69" s="261" t="s">
        <v>19</v>
      </c>
      <c r="D69" s="271" t="s">
        <v>23</v>
      </c>
      <c r="E69" s="262" t="s">
        <v>482</v>
      </c>
      <c r="F69" s="261" t="s">
        <v>7</v>
      </c>
      <c r="G69" s="216">
        <f>SUM(G70)</f>
        <v>0</v>
      </c>
      <c r="H69" s="216">
        <f>SUM(H70)</f>
        <v>7705000</v>
      </c>
      <c r="I69" s="172">
        <f t="shared" ref="I69:I72" si="36">SUM(G69+H69)</f>
        <v>7705000</v>
      </c>
      <c r="J69" s="216">
        <f t="shared" ref="J69:N70" si="37">SUM(J70)</f>
        <v>0</v>
      </c>
      <c r="K69" s="216">
        <f t="shared" si="37"/>
        <v>0</v>
      </c>
      <c r="L69" s="172">
        <f t="shared" ref="L69:L72" si="38">SUM(J69+K69)</f>
        <v>0</v>
      </c>
      <c r="M69" s="216">
        <f t="shared" si="37"/>
        <v>0</v>
      </c>
      <c r="N69" s="216">
        <f t="shared" si="37"/>
        <v>0</v>
      </c>
      <c r="O69" s="172">
        <f t="shared" ref="O69:O72" si="39">SUM(M69+N69)</f>
        <v>0</v>
      </c>
    </row>
    <row r="70" spans="1:15" s="295" customFormat="1" ht="23.25" x14ac:dyDescent="0.25">
      <c r="A70" s="141" t="s">
        <v>15</v>
      </c>
      <c r="B70" s="8">
        <v>903</v>
      </c>
      <c r="C70" s="155" t="s">
        <v>19</v>
      </c>
      <c r="D70" s="248" t="s">
        <v>23</v>
      </c>
      <c r="E70" s="249" t="s">
        <v>482</v>
      </c>
      <c r="F70" s="155" t="s">
        <v>16</v>
      </c>
      <c r="G70" s="184">
        <f>SUM(G71+G72)</f>
        <v>0</v>
      </c>
      <c r="H70" s="184">
        <f>SUM(H71+H72)</f>
        <v>7705000</v>
      </c>
      <c r="I70" s="204">
        <f t="shared" si="36"/>
        <v>7705000</v>
      </c>
      <c r="J70" s="184">
        <f t="shared" si="37"/>
        <v>0</v>
      </c>
      <c r="K70" s="184">
        <f t="shared" si="37"/>
        <v>0</v>
      </c>
      <c r="L70" s="172">
        <f t="shared" si="38"/>
        <v>0</v>
      </c>
      <c r="M70" s="184">
        <f t="shared" si="37"/>
        <v>0</v>
      </c>
      <c r="N70" s="184">
        <f t="shared" si="37"/>
        <v>0</v>
      </c>
      <c r="O70" s="172">
        <f t="shared" si="39"/>
        <v>0</v>
      </c>
    </row>
    <row r="71" spans="1:15" ht="16.899999999999999" customHeight="1" x14ac:dyDescent="0.25">
      <c r="A71" s="247" t="s">
        <v>131</v>
      </c>
      <c r="B71" s="8">
        <v>903</v>
      </c>
      <c r="C71" s="155" t="s">
        <v>19</v>
      </c>
      <c r="D71" s="156" t="s">
        <v>23</v>
      </c>
      <c r="E71" s="249" t="s">
        <v>482</v>
      </c>
      <c r="F71" s="155" t="s">
        <v>130</v>
      </c>
      <c r="G71" s="184">
        <v>0</v>
      </c>
      <c r="H71" s="184">
        <v>6720000</v>
      </c>
      <c r="I71" s="204">
        <f t="shared" si="36"/>
        <v>6720000</v>
      </c>
      <c r="J71" s="184"/>
      <c r="K71" s="184"/>
      <c r="L71" s="204">
        <f t="shared" si="38"/>
        <v>0</v>
      </c>
      <c r="M71" s="184"/>
      <c r="N71" s="184"/>
      <c r="O71" s="204">
        <f t="shared" si="39"/>
        <v>0</v>
      </c>
    </row>
    <row r="72" spans="1:15" x14ac:dyDescent="0.25">
      <c r="A72" s="247" t="s">
        <v>133</v>
      </c>
      <c r="B72" s="8">
        <v>903</v>
      </c>
      <c r="C72" s="155" t="s">
        <v>19</v>
      </c>
      <c r="D72" s="156" t="s">
        <v>23</v>
      </c>
      <c r="E72" s="249" t="s">
        <v>482</v>
      </c>
      <c r="F72" s="155" t="s">
        <v>132</v>
      </c>
      <c r="G72" s="184">
        <v>0</v>
      </c>
      <c r="H72" s="184">
        <v>985000</v>
      </c>
      <c r="I72" s="204">
        <f t="shared" si="36"/>
        <v>985000</v>
      </c>
      <c r="J72" s="184"/>
      <c r="K72" s="184"/>
      <c r="L72" s="204">
        <f t="shared" si="38"/>
        <v>0</v>
      </c>
      <c r="M72" s="184"/>
      <c r="N72" s="184"/>
      <c r="O72" s="204">
        <f t="shared" si="39"/>
        <v>0</v>
      </c>
    </row>
    <row r="73" spans="1:15" ht="51.75" x14ac:dyDescent="0.25">
      <c r="A73" s="211" t="s">
        <v>264</v>
      </c>
      <c r="B73" s="260">
        <v>903</v>
      </c>
      <c r="C73" s="261" t="s">
        <v>19</v>
      </c>
      <c r="D73" s="271" t="s">
        <v>23</v>
      </c>
      <c r="E73" s="262" t="s">
        <v>335</v>
      </c>
      <c r="F73" s="261" t="s">
        <v>7</v>
      </c>
      <c r="G73" s="216">
        <f>SUM(G74)</f>
        <v>12120468.09</v>
      </c>
      <c r="H73" s="216">
        <f>SUM(H74)</f>
        <v>0</v>
      </c>
      <c r="I73" s="172">
        <f t="shared" si="1"/>
        <v>12120468.09</v>
      </c>
      <c r="J73" s="216">
        <f>SUM(J74)</f>
        <v>12160200</v>
      </c>
      <c r="K73" s="216">
        <f>SUM(K74)</f>
        <v>0</v>
      </c>
      <c r="L73" s="172">
        <f t="shared" si="2"/>
        <v>12160200</v>
      </c>
      <c r="M73" s="216">
        <f t="shared" ref="M73:N73" si="40">SUM(M74)</f>
        <v>12543843</v>
      </c>
      <c r="N73" s="216">
        <f t="shared" si="40"/>
        <v>0</v>
      </c>
      <c r="O73" s="172">
        <f t="shared" si="3"/>
        <v>12543843</v>
      </c>
    </row>
    <row r="74" spans="1:15" ht="23.25" x14ac:dyDescent="0.25">
      <c r="A74" s="141" t="s">
        <v>293</v>
      </c>
      <c r="B74" s="8">
        <v>903</v>
      </c>
      <c r="C74" s="155" t="s">
        <v>19</v>
      </c>
      <c r="D74" s="248" t="s">
        <v>23</v>
      </c>
      <c r="E74" s="249" t="s">
        <v>335</v>
      </c>
      <c r="F74" s="155" t="s">
        <v>16</v>
      </c>
      <c r="G74" s="184">
        <f>SUM(G75+G76)</f>
        <v>12120468.09</v>
      </c>
      <c r="H74" s="184">
        <f>SUM(H75+H76)</f>
        <v>0</v>
      </c>
      <c r="I74" s="204">
        <f t="shared" si="1"/>
        <v>12120468.09</v>
      </c>
      <c r="J74" s="184">
        <f>SUM(J75+J76)</f>
        <v>12160200</v>
      </c>
      <c r="K74" s="184">
        <f>SUM(K75+K76)</f>
        <v>0</v>
      </c>
      <c r="L74" s="204">
        <f t="shared" si="2"/>
        <v>12160200</v>
      </c>
      <c r="M74" s="184">
        <f t="shared" ref="M74:N74" si="41">SUM(M75+M76)</f>
        <v>12543843</v>
      </c>
      <c r="N74" s="184">
        <f t="shared" si="41"/>
        <v>0</v>
      </c>
      <c r="O74" s="204">
        <f t="shared" si="3"/>
        <v>12543843</v>
      </c>
    </row>
    <row r="75" spans="1:15" ht="16.899999999999999" customHeight="1" x14ac:dyDescent="0.25">
      <c r="A75" s="247" t="s">
        <v>131</v>
      </c>
      <c r="B75" s="8">
        <v>903</v>
      </c>
      <c r="C75" s="155" t="s">
        <v>19</v>
      </c>
      <c r="D75" s="156" t="s">
        <v>23</v>
      </c>
      <c r="E75" s="249" t="s">
        <v>335</v>
      </c>
      <c r="F75" s="155" t="s">
        <v>130</v>
      </c>
      <c r="G75" s="184">
        <v>8369268.0899999999</v>
      </c>
      <c r="H75" s="184">
        <v>0</v>
      </c>
      <c r="I75" s="204">
        <f t="shared" si="1"/>
        <v>8369268.0899999999</v>
      </c>
      <c r="J75" s="184">
        <v>8351000</v>
      </c>
      <c r="K75" s="184"/>
      <c r="L75" s="204">
        <f t="shared" si="2"/>
        <v>8351000</v>
      </c>
      <c r="M75" s="184">
        <v>8684043</v>
      </c>
      <c r="N75" s="184"/>
      <c r="O75" s="204">
        <f t="shared" si="3"/>
        <v>8684043</v>
      </c>
    </row>
    <row r="76" spans="1:15" x14ac:dyDescent="0.25">
      <c r="A76" s="247" t="s">
        <v>133</v>
      </c>
      <c r="B76" s="8">
        <v>903</v>
      </c>
      <c r="C76" s="155" t="s">
        <v>19</v>
      </c>
      <c r="D76" s="156" t="s">
        <v>23</v>
      </c>
      <c r="E76" s="249" t="s">
        <v>335</v>
      </c>
      <c r="F76" s="155" t="s">
        <v>132</v>
      </c>
      <c r="G76" s="184">
        <v>3751200</v>
      </c>
      <c r="H76" s="184"/>
      <c r="I76" s="204">
        <f t="shared" si="1"/>
        <v>3751200</v>
      </c>
      <c r="J76" s="184">
        <v>3809200</v>
      </c>
      <c r="K76" s="184"/>
      <c r="L76" s="204">
        <f t="shared" si="2"/>
        <v>3809200</v>
      </c>
      <c r="M76" s="184">
        <v>3859800</v>
      </c>
      <c r="N76" s="184"/>
      <c r="O76" s="204">
        <f t="shared" si="3"/>
        <v>3859800</v>
      </c>
    </row>
    <row r="77" spans="1:15" ht="26.25" x14ac:dyDescent="0.25">
      <c r="A77" s="211" t="s">
        <v>458</v>
      </c>
      <c r="B77" s="260">
        <v>903</v>
      </c>
      <c r="C77" s="261" t="s">
        <v>19</v>
      </c>
      <c r="D77" s="271" t="s">
        <v>23</v>
      </c>
      <c r="E77" s="262" t="s">
        <v>463</v>
      </c>
      <c r="F77" s="261" t="s">
        <v>7</v>
      </c>
      <c r="G77" s="216">
        <f>SUM(G78)</f>
        <v>30831032.219999999</v>
      </c>
      <c r="H77" s="216">
        <f>SUM(H78)</f>
        <v>0</v>
      </c>
      <c r="I77" s="172">
        <f t="shared" ref="I77:I79" si="42">SUM(G77+H77)</f>
        <v>30831032.219999999</v>
      </c>
      <c r="J77" s="216">
        <f>SUM(J78)</f>
        <v>47414780.619999997</v>
      </c>
      <c r="K77" s="216">
        <f>SUM(K78)</f>
        <v>0</v>
      </c>
      <c r="L77" s="172">
        <f t="shared" ref="L77:L79" si="43">SUM(J77+K77)</f>
        <v>47414780.619999997</v>
      </c>
      <c r="M77" s="216">
        <f t="shared" ref="M77:N77" si="44">SUM(M78)</f>
        <v>0</v>
      </c>
      <c r="N77" s="216">
        <f t="shared" si="44"/>
        <v>0</v>
      </c>
      <c r="O77" s="172">
        <f t="shared" ref="O77:O79" si="45">SUM(M77+N77)</f>
        <v>0</v>
      </c>
    </row>
    <row r="78" spans="1:15" ht="23.25" x14ac:dyDescent="0.25">
      <c r="A78" s="141" t="s">
        <v>293</v>
      </c>
      <c r="B78" s="8">
        <v>903</v>
      </c>
      <c r="C78" s="155" t="s">
        <v>19</v>
      </c>
      <c r="D78" s="248" t="s">
        <v>23</v>
      </c>
      <c r="E78" s="249" t="s">
        <v>463</v>
      </c>
      <c r="F78" s="155" t="s">
        <v>16</v>
      </c>
      <c r="G78" s="184">
        <f>SUM(G79)</f>
        <v>30831032.219999999</v>
      </c>
      <c r="H78" s="184">
        <f>SUM(H79+H80)</f>
        <v>0</v>
      </c>
      <c r="I78" s="204">
        <f t="shared" si="42"/>
        <v>30831032.219999999</v>
      </c>
      <c r="J78" s="184">
        <f>SUM(J79)</f>
        <v>47414780.619999997</v>
      </c>
      <c r="K78" s="184">
        <f>SUM(K79+K80)</f>
        <v>0</v>
      </c>
      <c r="L78" s="204">
        <f t="shared" si="43"/>
        <v>47414780.619999997</v>
      </c>
      <c r="M78" s="184">
        <f>SUM(M79)</f>
        <v>0</v>
      </c>
      <c r="N78" s="184">
        <f t="shared" ref="N78" si="46">SUM(N79+N80)</f>
        <v>0</v>
      </c>
      <c r="O78" s="204">
        <f t="shared" si="45"/>
        <v>0</v>
      </c>
    </row>
    <row r="79" spans="1:15" x14ac:dyDescent="0.25">
      <c r="A79" s="247" t="s">
        <v>131</v>
      </c>
      <c r="B79" s="8">
        <v>903</v>
      </c>
      <c r="C79" s="155" t="s">
        <v>19</v>
      </c>
      <c r="D79" s="156" t="s">
        <v>23</v>
      </c>
      <c r="E79" s="249" t="s">
        <v>463</v>
      </c>
      <c r="F79" s="155" t="s">
        <v>130</v>
      </c>
      <c r="G79" s="184">
        <v>30831032.219999999</v>
      </c>
      <c r="H79" s="184">
        <v>0</v>
      </c>
      <c r="I79" s="204">
        <f t="shared" si="42"/>
        <v>30831032.219999999</v>
      </c>
      <c r="J79" s="184">
        <v>47414780.619999997</v>
      </c>
      <c r="K79" s="184">
        <v>0</v>
      </c>
      <c r="L79" s="204">
        <f t="shared" si="43"/>
        <v>47414780.619999997</v>
      </c>
      <c r="M79" s="184"/>
      <c r="N79" s="184"/>
      <c r="O79" s="204">
        <f t="shared" si="45"/>
        <v>0</v>
      </c>
    </row>
    <row r="80" spans="1:15" ht="26.25" x14ac:dyDescent="0.25">
      <c r="A80" s="211" t="s">
        <v>305</v>
      </c>
      <c r="B80" s="260">
        <v>903</v>
      </c>
      <c r="C80" s="261" t="s">
        <v>19</v>
      </c>
      <c r="D80" s="271" t="s">
        <v>23</v>
      </c>
      <c r="E80" s="262" t="s">
        <v>336</v>
      </c>
      <c r="F80" s="261" t="s">
        <v>7</v>
      </c>
      <c r="G80" s="216">
        <f>SUM(G81)</f>
        <v>4600000</v>
      </c>
      <c r="H80" s="216">
        <f>SUM(H81)</f>
        <v>0</v>
      </c>
      <c r="I80" s="172">
        <f t="shared" si="1"/>
        <v>4600000</v>
      </c>
      <c r="J80" s="216">
        <f t="shared" ref="J80:N81" si="47">SUM(J81)</f>
        <v>0</v>
      </c>
      <c r="K80" s="216">
        <f t="shared" si="47"/>
        <v>0</v>
      </c>
      <c r="L80" s="172">
        <f t="shared" si="2"/>
        <v>0</v>
      </c>
      <c r="M80" s="216">
        <f t="shared" si="47"/>
        <v>0</v>
      </c>
      <c r="N80" s="216">
        <f t="shared" si="47"/>
        <v>0</v>
      </c>
      <c r="O80" s="172">
        <f t="shared" si="3"/>
        <v>0</v>
      </c>
    </row>
    <row r="81" spans="1:15" s="295" customFormat="1" ht="23.25" x14ac:dyDescent="0.25">
      <c r="A81" s="141" t="s">
        <v>15</v>
      </c>
      <c r="B81" s="8">
        <v>903</v>
      </c>
      <c r="C81" s="155" t="s">
        <v>19</v>
      </c>
      <c r="D81" s="248" t="s">
        <v>23</v>
      </c>
      <c r="E81" s="249" t="s">
        <v>336</v>
      </c>
      <c r="F81" s="155" t="s">
        <v>16</v>
      </c>
      <c r="G81" s="184">
        <f>SUM(G82)</f>
        <v>4600000</v>
      </c>
      <c r="H81" s="184">
        <f>SUM(H82)</f>
        <v>0</v>
      </c>
      <c r="I81" s="204">
        <f t="shared" si="1"/>
        <v>4600000</v>
      </c>
      <c r="J81" s="184">
        <f t="shared" si="47"/>
        <v>0</v>
      </c>
      <c r="K81" s="184">
        <f t="shared" si="47"/>
        <v>0</v>
      </c>
      <c r="L81" s="172">
        <f t="shared" si="2"/>
        <v>0</v>
      </c>
      <c r="M81" s="184">
        <f t="shared" si="47"/>
        <v>0</v>
      </c>
      <c r="N81" s="184">
        <f t="shared" si="47"/>
        <v>0</v>
      </c>
      <c r="O81" s="172">
        <f t="shared" si="3"/>
        <v>0</v>
      </c>
    </row>
    <row r="82" spans="1:15" x14ac:dyDescent="0.25">
      <c r="A82" s="247" t="s">
        <v>131</v>
      </c>
      <c r="B82" s="8">
        <v>903</v>
      </c>
      <c r="C82" s="155" t="s">
        <v>19</v>
      </c>
      <c r="D82" s="156" t="s">
        <v>23</v>
      </c>
      <c r="E82" s="249" t="s">
        <v>336</v>
      </c>
      <c r="F82" s="155" t="s">
        <v>130</v>
      </c>
      <c r="G82" s="184">
        <v>4600000</v>
      </c>
      <c r="H82" s="184"/>
      <c r="I82" s="204">
        <f t="shared" si="1"/>
        <v>4600000</v>
      </c>
      <c r="J82" s="184">
        <v>0</v>
      </c>
      <c r="K82" s="184">
        <v>0</v>
      </c>
      <c r="L82" s="172">
        <f t="shared" si="2"/>
        <v>0</v>
      </c>
      <c r="M82" s="184"/>
      <c r="N82" s="184"/>
      <c r="O82" s="172">
        <f t="shared" si="3"/>
        <v>0</v>
      </c>
    </row>
    <row r="83" spans="1:15" x14ac:dyDescent="0.25">
      <c r="A83" s="267" t="s">
        <v>148</v>
      </c>
      <c r="B83" s="265">
        <v>903</v>
      </c>
      <c r="C83" s="255" t="s">
        <v>19</v>
      </c>
      <c r="D83" s="256" t="s">
        <v>9</v>
      </c>
      <c r="E83" s="257" t="s">
        <v>106</v>
      </c>
      <c r="F83" s="256" t="s">
        <v>7</v>
      </c>
      <c r="G83" s="216">
        <f>SUM(G84+G87)</f>
        <v>8578000</v>
      </c>
      <c r="H83" s="216">
        <f>SUM(H84+H87)</f>
        <v>0</v>
      </c>
      <c r="I83" s="172">
        <f t="shared" si="1"/>
        <v>8578000</v>
      </c>
      <c r="J83" s="216">
        <f>SUM(J84+J87)</f>
        <v>7843580</v>
      </c>
      <c r="K83" s="216">
        <f>SUM(K84+K87)</f>
        <v>0</v>
      </c>
      <c r="L83" s="172">
        <f t="shared" si="2"/>
        <v>7843580</v>
      </c>
      <c r="M83" s="216">
        <f t="shared" ref="M83:N83" si="48">SUM(M84+M87)</f>
        <v>8090570</v>
      </c>
      <c r="N83" s="216">
        <f t="shared" si="48"/>
        <v>0</v>
      </c>
      <c r="O83" s="172">
        <f t="shared" si="3"/>
        <v>8090570</v>
      </c>
    </row>
    <row r="84" spans="1:15" x14ac:dyDescent="0.25">
      <c r="A84" s="238" t="s">
        <v>159</v>
      </c>
      <c r="B84" s="265">
        <v>903</v>
      </c>
      <c r="C84" s="255" t="s">
        <v>19</v>
      </c>
      <c r="D84" s="257" t="s">
        <v>9</v>
      </c>
      <c r="E84" s="257" t="s">
        <v>337</v>
      </c>
      <c r="F84" s="255" t="s">
        <v>7</v>
      </c>
      <c r="G84" s="216">
        <f t="shared" ref="G84:N88" si="49">SUM(G85)</f>
        <v>7145800</v>
      </c>
      <c r="H84" s="216">
        <f t="shared" si="49"/>
        <v>0</v>
      </c>
      <c r="I84" s="172">
        <f t="shared" si="1"/>
        <v>7145800</v>
      </c>
      <c r="J84" s="216">
        <f t="shared" si="49"/>
        <v>7843580</v>
      </c>
      <c r="K84" s="216">
        <f t="shared" si="49"/>
        <v>0</v>
      </c>
      <c r="L84" s="172">
        <f t="shared" si="2"/>
        <v>7843580</v>
      </c>
      <c r="M84" s="216">
        <f t="shared" si="49"/>
        <v>8090570</v>
      </c>
      <c r="N84" s="216">
        <f t="shared" si="49"/>
        <v>0</v>
      </c>
      <c r="O84" s="172">
        <f t="shared" si="3"/>
        <v>8090570</v>
      </c>
    </row>
    <row r="85" spans="1:15" ht="23.25" x14ac:dyDescent="0.25">
      <c r="A85" s="141" t="s">
        <v>293</v>
      </c>
      <c r="B85" s="8">
        <v>903</v>
      </c>
      <c r="C85" s="155" t="s">
        <v>19</v>
      </c>
      <c r="D85" s="156" t="s">
        <v>9</v>
      </c>
      <c r="E85" s="156" t="s">
        <v>337</v>
      </c>
      <c r="F85" s="155" t="s">
        <v>16</v>
      </c>
      <c r="G85" s="184">
        <f>SUM(G86)</f>
        <v>7145800</v>
      </c>
      <c r="H85" s="184">
        <f>SUM(H86)</f>
        <v>0</v>
      </c>
      <c r="I85" s="204">
        <f t="shared" si="1"/>
        <v>7145800</v>
      </c>
      <c r="J85" s="184">
        <f>SUM(J86)</f>
        <v>7843580</v>
      </c>
      <c r="K85" s="184">
        <f>SUM(K86)</f>
        <v>0</v>
      </c>
      <c r="L85" s="204">
        <f t="shared" si="2"/>
        <v>7843580</v>
      </c>
      <c r="M85" s="184">
        <f t="shared" si="49"/>
        <v>8090570</v>
      </c>
      <c r="N85" s="184">
        <f t="shared" si="49"/>
        <v>0</v>
      </c>
      <c r="O85" s="204">
        <f t="shared" si="3"/>
        <v>8090570</v>
      </c>
    </row>
    <row r="86" spans="1:15" x14ac:dyDescent="0.25">
      <c r="A86" s="247" t="s">
        <v>131</v>
      </c>
      <c r="B86" s="8">
        <v>903</v>
      </c>
      <c r="C86" s="155" t="s">
        <v>19</v>
      </c>
      <c r="D86" s="156" t="s">
        <v>9</v>
      </c>
      <c r="E86" s="156" t="s">
        <v>337</v>
      </c>
      <c r="F86" s="155" t="s">
        <v>130</v>
      </c>
      <c r="G86" s="184">
        <v>7145800</v>
      </c>
      <c r="H86" s="184">
        <v>0</v>
      </c>
      <c r="I86" s="204">
        <f t="shared" si="1"/>
        <v>7145800</v>
      </c>
      <c r="J86" s="184">
        <v>7843580</v>
      </c>
      <c r="K86" s="184"/>
      <c r="L86" s="204">
        <f t="shared" si="2"/>
        <v>7843580</v>
      </c>
      <c r="M86" s="184">
        <v>8090570</v>
      </c>
      <c r="N86" s="184"/>
      <c r="O86" s="204">
        <f t="shared" si="3"/>
        <v>8090570</v>
      </c>
    </row>
    <row r="87" spans="1:15" ht="39" x14ac:dyDescent="0.25">
      <c r="A87" s="238" t="s">
        <v>266</v>
      </c>
      <c r="B87" s="265">
        <v>903</v>
      </c>
      <c r="C87" s="255" t="s">
        <v>19</v>
      </c>
      <c r="D87" s="257" t="s">
        <v>9</v>
      </c>
      <c r="E87" s="257" t="s">
        <v>338</v>
      </c>
      <c r="F87" s="255" t="s">
        <v>7</v>
      </c>
      <c r="G87" s="216">
        <f t="shared" si="49"/>
        <v>1432200</v>
      </c>
      <c r="H87" s="216">
        <f t="shared" si="49"/>
        <v>0</v>
      </c>
      <c r="I87" s="172">
        <f t="shared" si="1"/>
        <v>1432200</v>
      </c>
      <c r="J87" s="216">
        <f t="shared" si="49"/>
        <v>0</v>
      </c>
      <c r="K87" s="216">
        <f t="shared" si="49"/>
        <v>0</v>
      </c>
      <c r="L87" s="172">
        <f t="shared" si="2"/>
        <v>0</v>
      </c>
      <c r="M87" s="216">
        <f t="shared" si="49"/>
        <v>0</v>
      </c>
      <c r="N87" s="216">
        <f t="shared" si="49"/>
        <v>0</v>
      </c>
      <c r="O87" s="172">
        <f t="shared" si="3"/>
        <v>0</v>
      </c>
    </row>
    <row r="88" spans="1:15" ht="23.25" x14ac:dyDescent="0.25">
      <c r="A88" s="141" t="s">
        <v>293</v>
      </c>
      <c r="B88" s="8">
        <v>903</v>
      </c>
      <c r="C88" s="155" t="s">
        <v>19</v>
      </c>
      <c r="D88" s="156" t="s">
        <v>9</v>
      </c>
      <c r="E88" s="156" t="s">
        <v>338</v>
      </c>
      <c r="F88" s="155" t="s">
        <v>16</v>
      </c>
      <c r="G88" s="184">
        <f>SUM(G89)</f>
        <v>1432200</v>
      </c>
      <c r="H88" s="184">
        <f>SUM(H89)</f>
        <v>0</v>
      </c>
      <c r="I88" s="204">
        <f t="shared" si="1"/>
        <v>1432200</v>
      </c>
      <c r="J88" s="184">
        <f>SUM(J89)</f>
        <v>0</v>
      </c>
      <c r="K88" s="184">
        <f>SUM(K89)</f>
        <v>0</v>
      </c>
      <c r="L88" s="172">
        <f t="shared" si="2"/>
        <v>0</v>
      </c>
      <c r="M88" s="184">
        <f t="shared" si="49"/>
        <v>0</v>
      </c>
      <c r="N88" s="184">
        <f t="shared" si="49"/>
        <v>0</v>
      </c>
      <c r="O88" s="172">
        <f t="shared" si="3"/>
        <v>0</v>
      </c>
    </row>
    <row r="89" spans="1:15" x14ac:dyDescent="0.25">
      <c r="A89" s="247" t="s">
        <v>131</v>
      </c>
      <c r="B89" s="8">
        <v>903</v>
      </c>
      <c r="C89" s="155" t="s">
        <v>19</v>
      </c>
      <c r="D89" s="156" t="s">
        <v>9</v>
      </c>
      <c r="E89" s="156" t="s">
        <v>338</v>
      </c>
      <c r="F89" s="155" t="s">
        <v>130</v>
      </c>
      <c r="G89" s="184">
        <v>1432200</v>
      </c>
      <c r="H89" s="184"/>
      <c r="I89" s="204">
        <f t="shared" ref="I89:I152" si="50">SUM(G89+H89)</f>
        <v>1432200</v>
      </c>
      <c r="J89" s="184"/>
      <c r="K89" s="184"/>
      <c r="L89" s="172">
        <f t="shared" ref="L89:L152" si="51">SUM(J89+K89)</f>
        <v>0</v>
      </c>
      <c r="M89" s="184"/>
      <c r="N89" s="184"/>
      <c r="O89" s="172">
        <f t="shared" ref="O89:O152" si="52">SUM(M89+N89)</f>
        <v>0</v>
      </c>
    </row>
    <row r="90" spans="1:15" x14ac:dyDescent="0.25">
      <c r="A90" s="267" t="s">
        <v>150</v>
      </c>
      <c r="B90" s="265">
        <v>903</v>
      </c>
      <c r="C90" s="255" t="s">
        <v>19</v>
      </c>
      <c r="D90" s="256" t="s">
        <v>19</v>
      </c>
      <c r="E90" s="257" t="s">
        <v>106</v>
      </c>
      <c r="F90" s="256" t="s">
        <v>7</v>
      </c>
      <c r="G90" s="216">
        <f>SUM(G91)</f>
        <v>1199520</v>
      </c>
      <c r="H90" s="216">
        <f>SUM(H91)</f>
        <v>0</v>
      </c>
      <c r="I90" s="172">
        <f t="shared" si="50"/>
        <v>1199520</v>
      </c>
      <c r="J90" s="216">
        <f>SUM(J91)</f>
        <v>1199479.5699999998</v>
      </c>
      <c r="K90" s="216">
        <f>SUM(K91)</f>
        <v>0</v>
      </c>
      <c r="L90" s="172">
        <f t="shared" si="51"/>
        <v>1199479.5699999998</v>
      </c>
      <c r="M90" s="216">
        <f t="shared" ref="M90:N91" si="53">SUM(M91)</f>
        <v>1199250</v>
      </c>
      <c r="N90" s="216">
        <f t="shared" si="53"/>
        <v>0</v>
      </c>
      <c r="O90" s="172">
        <f t="shared" si="52"/>
        <v>1199250</v>
      </c>
    </row>
    <row r="91" spans="1:15" ht="26.25" x14ac:dyDescent="0.25">
      <c r="A91" s="238" t="s">
        <v>195</v>
      </c>
      <c r="B91" s="8">
        <v>903</v>
      </c>
      <c r="C91" s="155" t="s">
        <v>19</v>
      </c>
      <c r="D91" s="248" t="s">
        <v>19</v>
      </c>
      <c r="E91" s="156" t="s">
        <v>339</v>
      </c>
      <c r="F91" s="155" t="s">
        <v>7</v>
      </c>
      <c r="G91" s="184">
        <f>SUM(G92)</f>
        <v>1199520</v>
      </c>
      <c r="H91" s="184">
        <f>SUM(H92)</f>
        <v>0</v>
      </c>
      <c r="I91" s="204">
        <f t="shared" si="50"/>
        <v>1199520</v>
      </c>
      <c r="J91" s="184">
        <f>SUM(J92)</f>
        <v>1199479.5699999998</v>
      </c>
      <c r="K91" s="184">
        <f>SUM(K92)</f>
        <v>0</v>
      </c>
      <c r="L91" s="204">
        <f t="shared" si="51"/>
        <v>1199479.5699999998</v>
      </c>
      <c r="M91" s="184">
        <f t="shared" si="53"/>
        <v>1199250</v>
      </c>
      <c r="N91" s="184">
        <f t="shared" si="53"/>
        <v>0</v>
      </c>
      <c r="O91" s="204">
        <f t="shared" si="52"/>
        <v>1199250</v>
      </c>
    </row>
    <row r="92" spans="1:15" ht="23.25" x14ac:dyDescent="0.25">
      <c r="A92" s="141" t="s">
        <v>293</v>
      </c>
      <c r="B92" s="8">
        <v>903</v>
      </c>
      <c r="C92" s="155" t="s">
        <v>19</v>
      </c>
      <c r="D92" s="248" t="s">
        <v>19</v>
      </c>
      <c r="E92" s="156" t="s">
        <v>339</v>
      </c>
      <c r="F92" s="155" t="s">
        <v>16</v>
      </c>
      <c r="G92" s="184">
        <f>SUM(G93:G94)</f>
        <v>1199520</v>
      </c>
      <c r="H92" s="184">
        <f>SUM(H93:H94)</f>
        <v>0</v>
      </c>
      <c r="I92" s="204">
        <f t="shared" si="50"/>
        <v>1199520</v>
      </c>
      <c r="J92" s="184">
        <f>SUM(J93:J94)</f>
        <v>1199479.5699999998</v>
      </c>
      <c r="K92" s="184">
        <f>SUM(K93:K94)</f>
        <v>0</v>
      </c>
      <c r="L92" s="204">
        <f t="shared" si="51"/>
        <v>1199479.5699999998</v>
      </c>
      <c r="M92" s="184">
        <f t="shared" ref="M92:N92" si="54">SUM(M93:M94)</f>
        <v>1199250</v>
      </c>
      <c r="N92" s="184">
        <f t="shared" si="54"/>
        <v>0</v>
      </c>
      <c r="O92" s="204">
        <f t="shared" si="52"/>
        <v>1199250</v>
      </c>
    </row>
    <row r="93" spans="1:15" x14ac:dyDescent="0.25">
      <c r="A93" s="247" t="s">
        <v>131</v>
      </c>
      <c r="B93" s="8">
        <v>903</v>
      </c>
      <c r="C93" s="155" t="s">
        <v>19</v>
      </c>
      <c r="D93" s="156" t="s">
        <v>19</v>
      </c>
      <c r="E93" s="156" t="s">
        <v>339</v>
      </c>
      <c r="F93" s="155" t="s">
        <v>130</v>
      </c>
      <c r="G93" s="184">
        <v>855400</v>
      </c>
      <c r="H93" s="184"/>
      <c r="I93" s="204">
        <f t="shared" si="50"/>
        <v>855400</v>
      </c>
      <c r="J93" s="184">
        <v>855359.57</v>
      </c>
      <c r="K93" s="184">
        <v>0</v>
      </c>
      <c r="L93" s="204">
        <f t="shared" si="51"/>
        <v>855359.57</v>
      </c>
      <c r="M93" s="184">
        <v>855130</v>
      </c>
      <c r="N93" s="184">
        <v>0</v>
      </c>
      <c r="O93" s="204">
        <f t="shared" si="52"/>
        <v>855130</v>
      </c>
    </row>
    <row r="94" spans="1:15" x14ac:dyDescent="0.25">
      <c r="A94" s="141" t="s">
        <v>133</v>
      </c>
      <c r="B94" s="8">
        <v>903</v>
      </c>
      <c r="C94" s="155" t="s">
        <v>19</v>
      </c>
      <c r="D94" s="156" t="s">
        <v>19</v>
      </c>
      <c r="E94" s="156" t="s">
        <v>339</v>
      </c>
      <c r="F94" s="155" t="s">
        <v>132</v>
      </c>
      <c r="G94" s="184">
        <v>344120</v>
      </c>
      <c r="H94" s="184"/>
      <c r="I94" s="204">
        <f t="shared" si="50"/>
        <v>344120</v>
      </c>
      <c r="J94" s="184">
        <v>344120</v>
      </c>
      <c r="K94" s="184"/>
      <c r="L94" s="204">
        <f t="shared" si="51"/>
        <v>344120</v>
      </c>
      <c r="M94" s="184">
        <v>344120</v>
      </c>
      <c r="N94" s="184"/>
      <c r="O94" s="204">
        <f t="shared" si="52"/>
        <v>344120</v>
      </c>
    </row>
    <row r="95" spans="1:15" x14ac:dyDescent="0.25">
      <c r="A95" s="267" t="s">
        <v>25</v>
      </c>
      <c r="B95" s="265">
        <v>903</v>
      </c>
      <c r="C95" s="255" t="s">
        <v>19</v>
      </c>
      <c r="D95" s="256" t="s">
        <v>26</v>
      </c>
      <c r="E95" s="257" t="s">
        <v>106</v>
      </c>
      <c r="F95" s="256" t="s">
        <v>7</v>
      </c>
      <c r="G95" s="216">
        <f>SUM(G96+G101+G110)</f>
        <v>62569650</v>
      </c>
      <c r="H95" s="216">
        <f>SUM(H96+H101+H110)</f>
        <v>0</v>
      </c>
      <c r="I95" s="172">
        <f t="shared" si="50"/>
        <v>62569650</v>
      </c>
      <c r="J95" s="216">
        <f>SUM(J96+J101+J110)</f>
        <v>62918675</v>
      </c>
      <c r="K95" s="216">
        <f>SUM(K96+K101+K110)</f>
        <v>0</v>
      </c>
      <c r="L95" s="172">
        <f t="shared" si="51"/>
        <v>62918675</v>
      </c>
      <c r="M95" s="216">
        <f t="shared" ref="M95:N95" si="55">SUM(M96+M101+M110)</f>
        <v>66286011</v>
      </c>
      <c r="N95" s="216">
        <f t="shared" si="55"/>
        <v>0</v>
      </c>
      <c r="O95" s="172">
        <f t="shared" si="52"/>
        <v>66286011</v>
      </c>
    </row>
    <row r="96" spans="1:15" ht="26.25" x14ac:dyDescent="0.25">
      <c r="A96" s="238" t="s">
        <v>27</v>
      </c>
      <c r="B96" s="260">
        <v>903</v>
      </c>
      <c r="C96" s="261" t="s">
        <v>19</v>
      </c>
      <c r="D96" s="261" t="s">
        <v>26</v>
      </c>
      <c r="E96" s="262" t="s">
        <v>340</v>
      </c>
      <c r="F96" s="261" t="s">
        <v>7</v>
      </c>
      <c r="G96" s="216">
        <f>SUM(G97+G99)</f>
        <v>2550340</v>
      </c>
      <c r="H96" s="216">
        <f>SUM(H97+H99)</f>
        <v>0</v>
      </c>
      <c r="I96" s="172">
        <f t="shared" si="50"/>
        <v>2550340</v>
      </c>
      <c r="J96" s="216">
        <f>SUM(J97+J99)</f>
        <v>2627260</v>
      </c>
      <c r="K96" s="216">
        <f>SUM(K97+K99)</f>
        <v>0</v>
      </c>
      <c r="L96" s="172">
        <f t="shared" si="51"/>
        <v>2627260</v>
      </c>
      <c r="M96" s="216">
        <f t="shared" ref="M96:N96" si="56">SUM(M97+M99)</f>
        <v>2754660</v>
      </c>
      <c r="N96" s="216">
        <f t="shared" si="56"/>
        <v>0</v>
      </c>
      <c r="O96" s="172">
        <f t="shared" si="52"/>
        <v>2754660</v>
      </c>
    </row>
    <row r="97" spans="1:15" ht="33" x14ac:dyDescent="0.25">
      <c r="A97" s="252" t="s">
        <v>28</v>
      </c>
      <c r="B97" s="8">
        <v>903</v>
      </c>
      <c r="C97" s="155" t="s">
        <v>19</v>
      </c>
      <c r="D97" s="155" t="s">
        <v>26</v>
      </c>
      <c r="E97" s="156" t="s">
        <v>340</v>
      </c>
      <c r="F97" s="155" t="s">
        <v>29</v>
      </c>
      <c r="G97" s="184">
        <f>SUM(G98)</f>
        <v>2505140</v>
      </c>
      <c r="H97" s="184">
        <f>SUM(H98)</f>
        <v>400</v>
      </c>
      <c r="I97" s="204">
        <f t="shared" si="50"/>
        <v>2505540</v>
      </c>
      <c r="J97" s="184">
        <f>SUM(J98)</f>
        <v>2582060</v>
      </c>
      <c r="K97" s="184">
        <f>SUM(K98)</f>
        <v>0</v>
      </c>
      <c r="L97" s="204">
        <f t="shared" si="51"/>
        <v>2582060</v>
      </c>
      <c r="M97" s="184">
        <f t="shared" ref="M97:N97" si="57">SUM(M98)</f>
        <v>2709460</v>
      </c>
      <c r="N97" s="184">
        <f t="shared" si="57"/>
        <v>0</v>
      </c>
      <c r="O97" s="204">
        <f t="shared" si="52"/>
        <v>2709460</v>
      </c>
    </row>
    <row r="98" spans="1:15" ht="22.5" x14ac:dyDescent="0.25">
      <c r="A98" s="258" t="s">
        <v>134</v>
      </c>
      <c r="B98" s="8">
        <v>903</v>
      </c>
      <c r="C98" s="155" t="s">
        <v>19</v>
      </c>
      <c r="D98" s="155" t="s">
        <v>26</v>
      </c>
      <c r="E98" s="156" t="s">
        <v>340</v>
      </c>
      <c r="F98" s="155" t="s">
        <v>31</v>
      </c>
      <c r="G98" s="184">
        <v>2505140</v>
      </c>
      <c r="H98" s="184">
        <v>400</v>
      </c>
      <c r="I98" s="204">
        <f t="shared" si="50"/>
        <v>2505540</v>
      </c>
      <c r="J98" s="184">
        <v>2582060</v>
      </c>
      <c r="K98" s="184"/>
      <c r="L98" s="204">
        <f t="shared" si="51"/>
        <v>2582060</v>
      </c>
      <c r="M98" s="184">
        <v>2709460</v>
      </c>
      <c r="N98" s="184"/>
      <c r="O98" s="204">
        <f t="shared" si="52"/>
        <v>2709460</v>
      </c>
    </row>
    <row r="99" spans="1:15" x14ac:dyDescent="0.25">
      <c r="A99" s="141" t="s">
        <v>11</v>
      </c>
      <c r="B99" s="8">
        <v>903</v>
      </c>
      <c r="C99" s="155" t="s">
        <v>19</v>
      </c>
      <c r="D99" s="155" t="s">
        <v>26</v>
      </c>
      <c r="E99" s="156" t="s">
        <v>340</v>
      </c>
      <c r="F99" s="155" t="s">
        <v>12</v>
      </c>
      <c r="G99" s="184">
        <f>SUM(G100)</f>
        <v>45200</v>
      </c>
      <c r="H99" s="184">
        <f>SUM(H100)</f>
        <v>-400</v>
      </c>
      <c r="I99" s="204">
        <f t="shared" si="50"/>
        <v>44800</v>
      </c>
      <c r="J99" s="184">
        <f>SUM(J100)</f>
        <v>45200</v>
      </c>
      <c r="K99" s="184">
        <f>SUM(K100)</f>
        <v>0</v>
      </c>
      <c r="L99" s="204">
        <f t="shared" si="51"/>
        <v>45200</v>
      </c>
      <c r="M99" s="184">
        <f t="shared" ref="M99:N99" si="58">SUM(M100)</f>
        <v>45200</v>
      </c>
      <c r="N99" s="184">
        <f t="shared" si="58"/>
        <v>0</v>
      </c>
      <c r="O99" s="204">
        <f t="shared" si="52"/>
        <v>45200</v>
      </c>
    </row>
    <row r="100" spans="1:15" ht="22.5" x14ac:dyDescent="0.25">
      <c r="A100" s="270" t="s">
        <v>135</v>
      </c>
      <c r="B100" s="8">
        <v>903</v>
      </c>
      <c r="C100" s="155" t="s">
        <v>19</v>
      </c>
      <c r="D100" s="155" t="s">
        <v>26</v>
      </c>
      <c r="E100" s="156" t="s">
        <v>340</v>
      </c>
      <c r="F100" s="155" t="s">
        <v>14</v>
      </c>
      <c r="G100" s="184">
        <v>45200</v>
      </c>
      <c r="H100" s="184">
        <v>-400</v>
      </c>
      <c r="I100" s="204">
        <f t="shared" si="50"/>
        <v>44800</v>
      </c>
      <c r="J100" s="184">
        <v>45200</v>
      </c>
      <c r="K100" s="184"/>
      <c r="L100" s="204">
        <f t="shared" si="51"/>
        <v>45200</v>
      </c>
      <c r="M100" s="184">
        <v>45200</v>
      </c>
      <c r="N100" s="184"/>
      <c r="O100" s="204">
        <f t="shared" si="52"/>
        <v>45200</v>
      </c>
    </row>
    <row r="101" spans="1:15" ht="26.25" x14ac:dyDescent="0.25">
      <c r="A101" s="238" t="s">
        <v>161</v>
      </c>
      <c r="B101" s="260">
        <v>903</v>
      </c>
      <c r="C101" s="261" t="s">
        <v>19</v>
      </c>
      <c r="D101" s="271" t="s">
        <v>26</v>
      </c>
      <c r="E101" s="262" t="s">
        <v>341</v>
      </c>
      <c r="F101" s="261" t="s">
        <v>7</v>
      </c>
      <c r="G101" s="216">
        <f>SUM(G102+G104+G108+G106)</f>
        <v>60019310</v>
      </c>
      <c r="H101" s="216">
        <f>SUM(H102+H104+H108+H106)</f>
        <v>0</v>
      </c>
      <c r="I101" s="172">
        <f t="shared" si="50"/>
        <v>60019310</v>
      </c>
      <c r="J101" s="216">
        <f>SUM(J102+J104+J108+J106)</f>
        <v>60291415</v>
      </c>
      <c r="K101" s="216">
        <f>SUM(K102+K104+K108+K106)</f>
        <v>0</v>
      </c>
      <c r="L101" s="172">
        <f t="shared" si="51"/>
        <v>60291415</v>
      </c>
      <c r="M101" s="216">
        <f t="shared" ref="M101:N101" si="59">SUM(M102+M104+M108+M106)</f>
        <v>63531351</v>
      </c>
      <c r="N101" s="216">
        <f t="shared" si="59"/>
        <v>0</v>
      </c>
      <c r="O101" s="172">
        <f t="shared" si="52"/>
        <v>63531351</v>
      </c>
    </row>
    <row r="102" spans="1:15" ht="33" x14ac:dyDescent="0.25">
      <c r="A102" s="252" t="s">
        <v>28</v>
      </c>
      <c r="B102" s="8">
        <v>903</v>
      </c>
      <c r="C102" s="155" t="s">
        <v>19</v>
      </c>
      <c r="D102" s="155" t="s">
        <v>26</v>
      </c>
      <c r="E102" s="249" t="s">
        <v>341</v>
      </c>
      <c r="F102" s="155" t="s">
        <v>29</v>
      </c>
      <c r="G102" s="184">
        <f>SUM(G103)</f>
        <v>56972918.969999999</v>
      </c>
      <c r="H102" s="184">
        <f>SUM(H103)</f>
        <v>428</v>
      </c>
      <c r="I102" s="204">
        <f t="shared" si="50"/>
        <v>56973346.969999999</v>
      </c>
      <c r="J102" s="184">
        <f>SUM(J103)</f>
        <v>59227420</v>
      </c>
      <c r="K102" s="184">
        <f>SUM(K103)</f>
        <v>0</v>
      </c>
      <c r="L102" s="204">
        <f t="shared" si="51"/>
        <v>59227420</v>
      </c>
      <c r="M102" s="184">
        <f t="shared" ref="M102:N102" si="60">SUM(M103)</f>
        <v>61130080</v>
      </c>
      <c r="N102" s="184">
        <f t="shared" si="60"/>
        <v>0</v>
      </c>
      <c r="O102" s="204">
        <f t="shared" si="52"/>
        <v>61130080</v>
      </c>
    </row>
    <row r="103" spans="1:15" x14ac:dyDescent="0.25">
      <c r="A103" s="141" t="s">
        <v>32</v>
      </c>
      <c r="B103" s="8">
        <v>903</v>
      </c>
      <c r="C103" s="155" t="s">
        <v>19</v>
      </c>
      <c r="D103" s="155" t="s">
        <v>26</v>
      </c>
      <c r="E103" s="249" t="s">
        <v>341</v>
      </c>
      <c r="F103" s="155" t="s">
        <v>33</v>
      </c>
      <c r="G103" s="184">
        <v>56972918.969999999</v>
      </c>
      <c r="H103" s="184">
        <v>428</v>
      </c>
      <c r="I103" s="204">
        <f t="shared" si="50"/>
        <v>56973346.969999999</v>
      </c>
      <c r="J103" s="184">
        <v>59227420</v>
      </c>
      <c r="K103" s="184"/>
      <c r="L103" s="204">
        <f t="shared" si="51"/>
        <v>59227420</v>
      </c>
      <c r="M103" s="184">
        <v>61130080</v>
      </c>
      <c r="N103" s="184"/>
      <c r="O103" s="204">
        <f t="shared" si="52"/>
        <v>61130080</v>
      </c>
    </row>
    <row r="104" spans="1:15" x14ac:dyDescent="0.25">
      <c r="A104" s="252" t="s">
        <v>11</v>
      </c>
      <c r="B104" s="8">
        <v>903</v>
      </c>
      <c r="C104" s="155" t="s">
        <v>19</v>
      </c>
      <c r="D104" s="155" t="s">
        <v>26</v>
      </c>
      <c r="E104" s="249" t="s">
        <v>341</v>
      </c>
      <c r="F104" s="155" t="s">
        <v>12</v>
      </c>
      <c r="G104" s="184">
        <f>SUM(G105)</f>
        <v>2872891.03</v>
      </c>
      <c r="H104" s="184">
        <f>SUM(H105)</f>
        <v>-428</v>
      </c>
      <c r="I104" s="204">
        <f t="shared" si="50"/>
        <v>2872463.03</v>
      </c>
      <c r="J104" s="184">
        <f>SUM(J105)</f>
        <v>881495</v>
      </c>
      <c r="K104" s="184">
        <f>SUM(K105)</f>
        <v>0</v>
      </c>
      <c r="L104" s="204">
        <f t="shared" si="51"/>
        <v>881495</v>
      </c>
      <c r="M104" s="184">
        <f t="shared" ref="M104:N104" si="61">SUM(M105)</f>
        <v>2218771</v>
      </c>
      <c r="N104" s="184">
        <f t="shared" si="61"/>
        <v>0</v>
      </c>
      <c r="O104" s="204">
        <f t="shared" si="52"/>
        <v>2218771</v>
      </c>
    </row>
    <row r="105" spans="1:15" ht="22.5" x14ac:dyDescent="0.25">
      <c r="A105" s="270" t="s">
        <v>135</v>
      </c>
      <c r="B105" s="8">
        <v>903</v>
      </c>
      <c r="C105" s="155" t="s">
        <v>19</v>
      </c>
      <c r="D105" s="155" t="s">
        <v>26</v>
      </c>
      <c r="E105" s="249" t="s">
        <v>341</v>
      </c>
      <c r="F105" s="155" t="s">
        <v>14</v>
      </c>
      <c r="G105" s="184">
        <v>2872891.03</v>
      </c>
      <c r="H105" s="184">
        <v>-428</v>
      </c>
      <c r="I105" s="204">
        <f t="shared" si="50"/>
        <v>2872463.03</v>
      </c>
      <c r="J105" s="184">
        <v>881495</v>
      </c>
      <c r="K105" s="184"/>
      <c r="L105" s="204">
        <f t="shared" si="51"/>
        <v>881495</v>
      </c>
      <c r="M105" s="184">
        <v>2218771</v>
      </c>
      <c r="N105" s="184"/>
      <c r="O105" s="204">
        <f t="shared" si="52"/>
        <v>2218771</v>
      </c>
    </row>
    <row r="106" spans="1:15" x14ac:dyDescent="0.25">
      <c r="A106" s="315" t="s">
        <v>85</v>
      </c>
      <c r="B106" s="8">
        <v>903</v>
      </c>
      <c r="C106" s="155" t="s">
        <v>19</v>
      </c>
      <c r="D106" s="155" t="s">
        <v>26</v>
      </c>
      <c r="E106" s="249" t="s">
        <v>341</v>
      </c>
      <c r="F106" s="155" t="s">
        <v>76</v>
      </c>
      <c r="G106" s="184">
        <f>SUM(G107)</f>
        <v>81000</v>
      </c>
      <c r="H106" s="184">
        <f>SUM(H107)</f>
        <v>0</v>
      </c>
      <c r="I106" s="204">
        <f t="shared" si="50"/>
        <v>81000</v>
      </c>
      <c r="J106" s="184">
        <f>SUM(J107)</f>
        <v>90000</v>
      </c>
      <c r="K106" s="184">
        <f>SUM(K107)</f>
        <v>0</v>
      </c>
      <c r="L106" s="204">
        <f t="shared" si="51"/>
        <v>90000</v>
      </c>
      <c r="M106" s="184">
        <f t="shared" ref="M106:N106" si="62">SUM(M107)</f>
        <v>90000</v>
      </c>
      <c r="N106" s="184">
        <f t="shared" si="62"/>
        <v>0</v>
      </c>
      <c r="O106" s="204">
        <f t="shared" si="52"/>
        <v>90000</v>
      </c>
    </row>
    <row r="107" spans="1:15" x14ac:dyDescent="0.25">
      <c r="A107" s="270" t="s">
        <v>259</v>
      </c>
      <c r="B107" s="8">
        <v>903</v>
      </c>
      <c r="C107" s="155" t="s">
        <v>19</v>
      </c>
      <c r="D107" s="155" t="s">
        <v>26</v>
      </c>
      <c r="E107" s="249" t="s">
        <v>341</v>
      </c>
      <c r="F107" s="155" t="s">
        <v>260</v>
      </c>
      <c r="G107" s="184">
        <v>81000</v>
      </c>
      <c r="H107" s="184"/>
      <c r="I107" s="204">
        <f t="shared" si="50"/>
        <v>81000</v>
      </c>
      <c r="J107" s="184">
        <v>90000</v>
      </c>
      <c r="K107" s="184"/>
      <c r="L107" s="204">
        <f t="shared" si="51"/>
        <v>90000</v>
      </c>
      <c r="M107" s="184">
        <v>90000</v>
      </c>
      <c r="N107" s="184"/>
      <c r="O107" s="204">
        <f t="shared" si="52"/>
        <v>90000</v>
      </c>
    </row>
    <row r="108" spans="1:15" x14ac:dyDescent="0.25">
      <c r="A108" s="252" t="s">
        <v>34</v>
      </c>
      <c r="B108" s="8">
        <v>903</v>
      </c>
      <c r="C108" s="155" t="s">
        <v>19</v>
      </c>
      <c r="D108" s="248" t="s">
        <v>26</v>
      </c>
      <c r="E108" s="249" t="s">
        <v>341</v>
      </c>
      <c r="F108" s="155" t="s">
        <v>35</v>
      </c>
      <c r="G108" s="184">
        <f>SUM(G109)</f>
        <v>92500</v>
      </c>
      <c r="H108" s="184">
        <f>SUM(H109)</f>
        <v>0</v>
      </c>
      <c r="I108" s="204">
        <f t="shared" si="50"/>
        <v>92500</v>
      </c>
      <c r="J108" s="184">
        <f>SUM(J109)</f>
        <v>92500</v>
      </c>
      <c r="K108" s="184">
        <f>SUM(K109)</f>
        <v>0</v>
      </c>
      <c r="L108" s="204">
        <f t="shared" si="51"/>
        <v>92500</v>
      </c>
      <c r="M108" s="184">
        <f t="shared" ref="M108:N108" si="63">SUM(M109)</f>
        <v>92500</v>
      </c>
      <c r="N108" s="184">
        <f t="shared" si="63"/>
        <v>0</v>
      </c>
      <c r="O108" s="204">
        <f t="shared" si="52"/>
        <v>92500</v>
      </c>
    </row>
    <row r="109" spans="1:15" x14ac:dyDescent="0.25">
      <c r="A109" s="141" t="s">
        <v>122</v>
      </c>
      <c r="B109" s="8">
        <v>903</v>
      </c>
      <c r="C109" s="155" t="s">
        <v>19</v>
      </c>
      <c r="D109" s="248" t="s">
        <v>26</v>
      </c>
      <c r="E109" s="249" t="s">
        <v>341</v>
      </c>
      <c r="F109" s="155" t="s">
        <v>121</v>
      </c>
      <c r="G109" s="184">
        <v>92500</v>
      </c>
      <c r="H109" s="184"/>
      <c r="I109" s="204">
        <f t="shared" si="50"/>
        <v>92500</v>
      </c>
      <c r="J109" s="184">
        <v>92500</v>
      </c>
      <c r="K109" s="184"/>
      <c r="L109" s="204">
        <f t="shared" si="51"/>
        <v>92500</v>
      </c>
      <c r="M109" s="184">
        <v>92500</v>
      </c>
      <c r="N109" s="184"/>
      <c r="O109" s="204">
        <f t="shared" si="52"/>
        <v>92500</v>
      </c>
    </row>
    <row r="110" spans="1:15" x14ac:dyDescent="0.25">
      <c r="A110" s="211" t="s">
        <v>162</v>
      </c>
      <c r="B110" s="265">
        <v>903</v>
      </c>
      <c r="C110" s="255" t="s">
        <v>19</v>
      </c>
      <c r="D110" s="255" t="s">
        <v>26</v>
      </c>
      <c r="E110" s="257" t="s">
        <v>391</v>
      </c>
      <c r="F110" s="255" t="s">
        <v>7</v>
      </c>
      <c r="G110" s="216">
        <f>SUM(G111)</f>
        <v>0</v>
      </c>
      <c r="H110" s="216">
        <f>SUM(H111)</f>
        <v>0</v>
      </c>
      <c r="I110" s="172">
        <f t="shared" si="50"/>
        <v>0</v>
      </c>
      <c r="J110" s="216">
        <f>SUM(J111)</f>
        <v>0</v>
      </c>
      <c r="K110" s="216">
        <f>SUM(K111)</f>
        <v>0</v>
      </c>
      <c r="L110" s="172">
        <f t="shared" si="51"/>
        <v>0</v>
      </c>
      <c r="M110" s="216">
        <f t="shared" ref="M110:N110" si="64">SUM(M111)</f>
        <v>0</v>
      </c>
      <c r="N110" s="216">
        <f t="shared" si="64"/>
        <v>0</v>
      </c>
      <c r="O110" s="172">
        <f t="shared" si="52"/>
        <v>0</v>
      </c>
    </row>
    <row r="111" spans="1:15" ht="34.5" x14ac:dyDescent="0.25">
      <c r="A111" s="141" t="s">
        <v>28</v>
      </c>
      <c r="B111" s="8">
        <v>903</v>
      </c>
      <c r="C111" s="155" t="s">
        <v>19</v>
      </c>
      <c r="D111" s="155" t="s">
        <v>26</v>
      </c>
      <c r="E111" s="249" t="s">
        <v>391</v>
      </c>
      <c r="F111" s="155" t="s">
        <v>29</v>
      </c>
      <c r="G111" s="184">
        <f t="shared" ref="G111:N111" si="65">SUM(G112)</f>
        <v>0</v>
      </c>
      <c r="H111" s="184">
        <f t="shared" si="65"/>
        <v>0</v>
      </c>
      <c r="I111" s="172">
        <f t="shared" si="50"/>
        <v>0</v>
      </c>
      <c r="J111" s="184">
        <f t="shared" si="65"/>
        <v>0</v>
      </c>
      <c r="K111" s="184">
        <f t="shared" si="65"/>
        <v>0</v>
      </c>
      <c r="L111" s="172">
        <f t="shared" si="51"/>
        <v>0</v>
      </c>
      <c r="M111" s="184">
        <f t="shared" si="65"/>
        <v>0</v>
      </c>
      <c r="N111" s="184">
        <f t="shared" si="65"/>
        <v>0</v>
      </c>
      <c r="O111" s="172">
        <f t="shared" si="52"/>
        <v>0</v>
      </c>
    </row>
    <row r="112" spans="1:15" x14ac:dyDescent="0.25">
      <c r="A112" s="141" t="s">
        <v>32</v>
      </c>
      <c r="B112" s="8">
        <v>903</v>
      </c>
      <c r="C112" s="155" t="s">
        <v>19</v>
      </c>
      <c r="D112" s="155" t="s">
        <v>26</v>
      </c>
      <c r="E112" s="249" t="s">
        <v>391</v>
      </c>
      <c r="F112" s="155" t="s">
        <v>33</v>
      </c>
      <c r="G112" s="184"/>
      <c r="H112" s="184"/>
      <c r="I112" s="172">
        <f t="shared" si="50"/>
        <v>0</v>
      </c>
      <c r="J112" s="184"/>
      <c r="K112" s="184"/>
      <c r="L112" s="172">
        <f t="shared" si="51"/>
        <v>0</v>
      </c>
      <c r="M112" s="184"/>
      <c r="N112" s="184"/>
      <c r="O112" s="172">
        <f t="shared" si="52"/>
        <v>0</v>
      </c>
    </row>
    <row r="113" spans="1:15" ht="18" x14ac:dyDescent="0.25">
      <c r="A113" s="272" t="s">
        <v>36</v>
      </c>
      <c r="B113" s="265">
        <v>903</v>
      </c>
      <c r="C113" s="255" t="s">
        <v>37</v>
      </c>
      <c r="D113" s="255" t="s">
        <v>6</v>
      </c>
      <c r="E113" s="255" t="s">
        <v>106</v>
      </c>
      <c r="F113" s="255" t="s">
        <v>7</v>
      </c>
      <c r="G113" s="216">
        <f t="shared" ref="G113:O116" si="66">SUM(G114)</f>
        <v>4723065</v>
      </c>
      <c r="H113" s="216">
        <f t="shared" si="66"/>
        <v>0</v>
      </c>
      <c r="I113" s="172">
        <f t="shared" si="50"/>
        <v>4723065</v>
      </c>
      <c r="J113" s="216">
        <f t="shared" si="66"/>
        <v>4723065</v>
      </c>
      <c r="K113" s="216">
        <f t="shared" si="66"/>
        <v>0</v>
      </c>
      <c r="L113" s="172">
        <f t="shared" si="51"/>
        <v>4723065</v>
      </c>
      <c r="M113" s="216">
        <f t="shared" si="66"/>
        <v>4723065</v>
      </c>
      <c r="N113" s="216">
        <f t="shared" si="66"/>
        <v>0</v>
      </c>
      <c r="O113" s="172">
        <f t="shared" si="52"/>
        <v>4723065</v>
      </c>
    </row>
    <row r="114" spans="1:15" x14ac:dyDescent="0.25">
      <c r="A114" s="273" t="s">
        <v>38</v>
      </c>
      <c r="B114" s="265">
        <v>903</v>
      </c>
      <c r="C114" s="255" t="s">
        <v>37</v>
      </c>
      <c r="D114" s="255" t="s">
        <v>39</v>
      </c>
      <c r="E114" s="255" t="s">
        <v>106</v>
      </c>
      <c r="F114" s="255" t="s">
        <v>7</v>
      </c>
      <c r="G114" s="216">
        <f t="shared" si="66"/>
        <v>4723065</v>
      </c>
      <c r="H114" s="216">
        <f t="shared" si="66"/>
        <v>0</v>
      </c>
      <c r="I114" s="172">
        <f t="shared" si="50"/>
        <v>4723065</v>
      </c>
      <c r="J114" s="216">
        <f t="shared" si="66"/>
        <v>4723065</v>
      </c>
      <c r="K114" s="216">
        <f t="shared" si="66"/>
        <v>0</v>
      </c>
      <c r="L114" s="172">
        <f t="shared" si="51"/>
        <v>4723065</v>
      </c>
      <c r="M114" s="216">
        <f t="shared" si="66"/>
        <v>4723065</v>
      </c>
      <c r="N114" s="216">
        <f t="shared" si="66"/>
        <v>0</v>
      </c>
      <c r="O114" s="172">
        <f t="shared" si="52"/>
        <v>4723065</v>
      </c>
    </row>
    <row r="115" spans="1:15" ht="36.75" x14ac:dyDescent="0.25">
      <c r="A115" s="274" t="s">
        <v>244</v>
      </c>
      <c r="B115" s="8">
        <v>903</v>
      </c>
      <c r="C115" s="155" t="s">
        <v>37</v>
      </c>
      <c r="D115" s="155" t="s">
        <v>39</v>
      </c>
      <c r="E115" s="156" t="s">
        <v>342</v>
      </c>
      <c r="F115" s="155" t="s">
        <v>7</v>
      </c>
      <c r="G115" s="184">
        <f t="shared" si="66"/>
        <v>4723065</v>
      </c>
      <c r="H115" s="184">
        <f t="shared" si="66"/>
        <v>0</v>
      </c>
      <c r="I115" s="184">
        <f t="shared" si="66"/>
        <v>4723065</v>
      </c>
      <c r="J115" s="184">
        <f t="shared" si="66"/>
        <v>4723065</v>
      </c>
      <c r="K115" s="184">
        <f t="shared" si="66"/>
        <v>0</v>
      </c>
      <c r="L115" s="184">
        <f t="shared" si="66"/>
        <v>4723065</v>
      </c>
      <c r="M115" s="184">
        <f t="shared" si="66"/>
        <v>4723065</v>
      </c>
      <c r="N115" s="184">
        <f t="shared" si="66"/>
        <v>0</v>
      </c>
      <c r="O115" s="184">
        <f t="shared" si="66"/>
        <v>4723065</v>
      </c>
    </row>
    <row r="116" spans="1:15" x14ac:dyDescent="0.25">
      <c r="A116" s="107" t="s">
        <v>75</v>
      </c>
      <c r="B116" s="8">
        <v>903</v>
      </c>
      <c r="C116" s="155" t="s">
        <v>37</v>
      </c>
      <c r="D116" s="155" t="s">
        <v>39</v>
      </c>
      <c r="E116" s="156" t="s">
        <v>342</v>
      </c>
      <c r="F116" s="155" t="s">
        <v>76</v>
      </c>
      <c r="G116" s="184">
        <f t="shared" si="66"/>
        <v>4723065</v>
      </c>
      <c r="H116" s="184">
        <f t="shared" si="66"/>
        <v>0</v>
      </c>
      <c r="I116" s="204">
        <f t="shared" si="50"/>
        <v>4723065</v>
      </c>
      <c r="J116" s="184">
        <f t="shared" si="66"/>
        <v>4723065</v>
      </c>
      <c r="K116" s="184">
        <f t="shared" si="66"/>
        <v>0</v>
      </c>
      <c r="L116" s="204">
        <f t="shared" si="51"/>
        <v>4723065</v>
      </c>
      <c r="M116" s="184">
        <f t="shared" si="66"/>
        <v>4723065</v>
      </c>
      <c r="N116" s="184">
        <f t="shared" si="66"/>
        <v>0</v>
      </c>
      <c r="O116" s="204">
        <f t="shared" si="52"/>
        <v>4723065</v>
      </c>
    </row>
    <row r="117" spans="1:15" ht="45" x14ac:dyDescent="0.25">
      <c r="A117" s="213" t="s">
        <v>145</v>
      </c>
      <c r="B117" s="275">
        <v>903</v>
      </c>
      <c r="C117" s="276" t="s">
        <v>37</v>
      </c>
      <c r="D117" s="276" t="s">
        <v>39</v>
      </c>
      <c r="E117" s="156" t="s">
        <v>342</v>
      </c>
      <c r="F117" s="276">
        <v>320</v>
      </c>
      <c r="G117" s="184">
        <v>4723065</v>
      </c>
      <c r="H117" s="184"/>
      <c r="I117" s="204">
        <f t="shared" si="50"/>
        <v>4723065</v>
      </c>
      <c r="J117" s="184">
        <v>4723065</v>
      </c>
      <c r="K117" s="184"/>
      <c r="L117" s="204">
        <f t="shared" si="51"/>
        <v>4723065</v>
      </c>
      <c r="M117" s="184">
        <v>4723065</v>
      </c>
      <c r="N117" s="184"/>
      <c r="O117" s="204">
        <f t="shared" si="52"/>
        <v>4723065</v>
      </c>
    </row>
    <row r="118" spans="1:15" ht="36" x14ac:dyDescent="0.25">
      <c r="A118" s="286" t="s">
        <v>253</v>
      </c>
      <c r="B118" s="261" t="s">
        <v>40</v>
      </c>
      <c r="C118" s="262" t="s">
        <v>6</v>
      </c>
      <c r="D118" s="262" t="s">
        <v>6</v>
      </c>
      <c r="E118" s="262" t="s">
        <v>106</v>
      </c>
      <c r="F118" s="262" t="s">
        <v>7</v>
      </c>
      <c r="G118" s="237">
        <f>SUM(G119+G136)</f>
        <v>17418900</v>
      </c>
      <c r="H118" s="237">
        <f>SUM(H119+H136)</f>
        <v>0</v>
      </c>
      <c r="I118" s="172">
        <f t="shared" si="50"/>
        <v>17418900</v>
      </c>
      <c r="J118" s="237">
        <f>SUM(J119+J136)</f>
        <v>16268900</v>
      </c>
      <c r="K118" s="237">
        <f>SUM(K119+K136)</f>
        <v>0</v>
      </c>
      <c r="L118" s="172">
        <f t="shared" si="51"/>
        <v>16268900</v>
      </c>
      <c r="M118" s="237">
        <f>SUM(M119+M136)</f>
        <v>24153700</v>
      </c>
      <c r="N118" s="237">
        <f>SUM(N119+N136)</f>
        <v>0</v>
      </c>
      <c r="O118" s="172">
        <f t="shared" si="52"/>
        <v>24153700</v>
      </c>
    </row>
    <row r="119" spans="1:15" ht="18" x14ac:dyDescent="0.25">
      <c r="A119" s="272" t="s">
        <v>41</v>
      </c>
      <c r="B119" s="261" t="s">
        <v>40</v>
      </c>
      <c r="C119" s="262" t="s">
        <v>21</v>
      </c>
      <c r="D119" s="262" t="s">
        <v>6</v>
      </c>
      <c r="E119" s="262" t="s">
        <v>106</v>
      </c>
      <c r="F119" s="262" t="s">
        <v>7</v>
      </c>
      <c r="G119" s="216">
        <f>SUM(G120+G128+G132)</f>
        <v>7925900</v>
      </c>
      <c r="H119" s="216">
        <f>SUM(H120+H128+H132)</f>
        <v>0</v>
      </c>
      <c r="I119" s="172">
        <f t="shared" si="50"/>
        <v>7925900</v>
      </c>
      <c r="J119" s="216">
        <f t="shared" ref="J119:M119" si="67">SUM(J120+J128+J132)</f>
        <v>14455900</v>
      </c>
      <c r="K119" s="216">
        <f t="shared" ref="K119" si="68">SUM(K120+K128+K132)</f>
        <v>0</v>
      </c>
      <c r="L119" s="172">
        <f t="shared" si="51"/>
        <v>14455900</v>
      </c>
      <c r="M119" s="216">
        <f t="shared" si="67"/>
        <v>22340700</v>
      </c>
      <c r="N119" s="216">
        <f t="shared" ref="N119" si="69">SUM(N120+N128+N132)</f>
        <v>0</v>
      </c>
      <c r="O119" s="172">
        <f t="shared" si="52"/>
        <v>22340700</v>
      </c>
    </row>
    <row r="120" spans="1:15" ht="39" x14ac:dyDescent="0.25">
      <c r="A120" s="259" t="s">
        <v>42</v>
      </c>
      <c r="B120" s="265">
        <v>906</v>
      </c>
      <c r="C120" s="255" t="s">
        <v>21</v>
      </c>
      <c r="D120" s="255" t="s">
        <v>43</v>
      </c>
      <c r="E120" s="257" t="s">
        <v>106</v>
      </c>
      <c r="F120" s="256" t="s">
        <v>7</v>
      </c>
      <c r="G120" s="216">
        <f>SUM(G121)</f>
        <v>7875900</v>
      </c>
      <c r="H120" s="216">
        <f>SUM(H121)</f>
        <v>0</v>
      </c>
      <c r="I120" s="172">
        <f t="shared" si="50"/>
        <v>7875900</v>
      </c>
      <c r="J120" s="216">
        <f>SUM(J121)</f>
        <v>7760600</v>
      </c>
      <c r="K120" s="216">
        <f>SUM(K121)</f>
        <v>0</v>
      </c>
      <c r="L120" s="172">
        <f t="shared" si="51"/>
        <v>7760600</v>
      </c>
      <c r="M120" s="216">
        <f t="shared" ref="M120:N120" si="70">SUM(M121)</f>
        <v>8331050</v>
      </c>
      <c r="N120" s="216">
        <f t="shared" si="70"/>
        <v>0</v>
      </c>
      <c r="O120" s="172">
        <f t="shared" si="52"/>
        <v>8331050</v>
      </c>
    </row>
    <row r="121" spans="1:15" ht="26.25" x14ac:dyDescent="0.25">
      <c r="A121" s="211" t="s">
        <v>27</v>
      </c>
      <c r="B121" s="8">
        <v>906</v>
      </c>
      <c r="C121" s="155" t="s">
        <v>21</v>
      </c>
      <c r="D121" s="155" t="s">
        <v>43</v>
      </c>
      <c r="E121" s="156" t="s">
        <v>343</v>
      </c>
      <c r="F121" s="248" t="s">
        <v>7</v>
      </c>
      <c r="G121" s="184">
        <f>SUM(G122+G124+G126)</f>
        <v>7875900</v>
      </c>
      <c r="H121" s="184">
        <f>SUM(H122+H124+H126)</f>
        <v>0</v>
      </c>
      <c r="I121" s="204">
        <f t="shared" si="50"/>
        <v>7875900</v>
      </c>
      <c r="J121" s="184">
        <f>SUM(J122+J124+J126)</f>
        <v>7760600</v>
      </c>
      <c r="K121" s="184">
        <f>SUM(K122+K124+K126)</f>
        <v>0</v>
      </c>
      <c r="L121" s="204">
        <f t="shared" si="51"/>
        <v>7760600</v>
      </c>
      <c r="M121" s="184">
        <f t="shared" ref="M121:N121" si="71">SUM(M122+M124+M126)</f>
        <v>8331050</v>
      </c>
      <c r="N121" s="184">
        <f t="shared" si="71"/>
        <v>0</v>
      </c>
      <c r="O121" s="204">
        <f t="shared" si="52"/>
        <v>8331050</v>
      </c>
    </row>
    <row r="122" spans="1:15" ht="33" x14ac:dyDescent="0.25">
      <c r="A122" s="252" t="s">
        <v>28</v>
      </c>
      <c r="B122" s="8">
        <v>906</v>
      </c>
      <c r="C122" s="155" t="s">
        <v>21</v>
      </c>
      <c r="D122" s="155" t="s">
        <v>43</v>
      </c>
      <c r="E122" s="156" t="s">
        <v>343</v>
      </c>
      <c r="F122" s="155" t="s">
        <v>29</v>
      </c>
      <c r="G122" s="184">
        <f>SUM(G123)</f>
        <v>7092814</v>
      </c>
      <c r="H122" s="184">
        <f>SUM(H123)</f>
        <v>0</v>
      </c>
      <c r="I122" s="204">
        <f t="shared" si="50"/>
        <v>7092814</v>
      </c>
      <c r="J122" s="184">
        <f>SUM(J123)</f>
        <v>7327136</v>
      </c>
      <c r="K122" s="184">
        <f>SUM(K123)</f>
        <v>0</v>
      </c>
      <c r="L122" s="204">
        <f t="shared" si="51"/>
        <v>7327136</v>
      </c>
      <c r="M122" s="184">
        <f t="shared" ref="M122:N122" si="72">SUM(M123)</f>
        <v>7671540</v>
      </c>
      <c r="N122" s="184">
        <f t="shared" si="72"/>
        <v>0</v>
      </c>
      <c r="O122" s="204">
        <f t="shared" si="52"/>
        <v>7671540</v>
      </c>
    </row>
    <row r="123" spans="1:15" x14ac:dyDescent="0.25">
      <c r="A123" s="141" t="s">
        <v>30</v>
      </c>
      <c r="B123" s="8">
        <v>906</v>
      </c>
      <c r="C123" s="155" t="s">
        <v>21</v>
      </c>
      <c r="D123" s="155" t="s">
        <v>43</v>
      </c>
      <c r="E123" s="156" t="s">
        <v>343</v>
      </c>
      <c r="F123" s="155" t="s">
        <v>31</v>
      </c>
      <c r="G123" s="184">
        <v>7092814</v>
      </c>
      <c r="H123" s="184"/>
      <c r="I123" s="204">
        <f t="shared" si="50"/>
        <v>7092814</v>
      </c>
      <c r="J123" s="184">
        <v>7327136</v>
      </c>
      <c r="K123" s="184"/>
      <c r="L123" s="204">
        <f t="shared" si="51"/>
        <v>7327136</v>
      </c>
      <c r="M123" s="184">
        <v>7671540</v>
      </c>
      <c r="N123" s="184"/>
      <c r="O123" s="204">
        <f t="shared" si="52"/>
        <v>7671540</v>
      </c>
    </row>
    <row r="124" spans="1:15" x14ac:dyDescent="0.25">
      <c r="A124" s="252" t="s">
        <v>11</v>
      </c>
      <c r="B124" s="8">
        <v>906</v>
      </c>
      <c r="C124" s="155" t="s">
        <v>21</v>
      </c>
      <c r="D124" s="155" t="s">
        <v>43</v>
      </c>
      <c r="E124" s="156" t="s">
        <v>343</v>
      </c>
      <c r="F124" s="155" t="s">
        <v>12</v>
      </c>
      <c r="G124" s="184">
        <f>SUM(G125)</f>
        <v>776186</v>
      </c>
      <c r="H124" s="184">
        <f>SUM(H125)</f>
        <v>0</v>
      </c>
      <c r="I124" s="204">
        <f t="shared" si="50"/>
        <v>776186</v>
      </c>
      <c r="J124" s="184">
        <f>SUM(J125)</f>
        <v>426564</v>
      </c>
      <c r="K124" s="184">
        <f>SUM(K125)</f>
        <v>0</v>
      </c>
      <c r="L124" s="204">
        <f t="shared" si="51"/>
        <v>426564</v>
      </c>
      <c r="M124" s="184">
        <f t="shared" ref="M124:N124" si="73">SUM(M125)</f>
        <v>652610</v>
      </c>
      <c r="N124" s="184">
        <f t="shared" si="73"/>
        <v>0</v>
      </c>
      <c r="O124" s="204">
        <f t="shared" si="52"/>
        <v>652610</v>
      </c>
    </row>
    <row r="125" spans="1:15" ht="22.5" x14ac:dyDescent="0.25">
      <c r="A125" s="258" t="s">
        <v>135</v>
      </c>
      <c r="B125" s="8">
        <v>906</v>
      </c>
      <c r="C125" s="155" t="s">
        <v>21</v>
      </c>
      <c r="D125" s="155" t="s">
        <v>43</v>
      </c>
      <c r="E125" s="156" t="s">
        <v>343</v>
      </c>
      <c r="F125" s="155" t="s">
        <v>14</v>
      </c>
      <c r="G125" s="184">
        <v>776186</v>
      </c>
      <c r="H125" s="184"/>
      <c r="I125" s="204">
        <f t="shared" si="50"/>
        <v>776186</v>
      </c>
      <c r="J125" s="184">
        <v>426564</v>
      </c>
      <c r="K125" s="184"/>
      <c r="L125" s="204">
        <f t="shared" si="51"/>
        <v>426564</v>
      </c>
      <c r="M125" s="184">
        <v>652610</v>
      </c>
      <c r="N125" s="184"/>
      <c r="O125" s="204">
        <f t="shared" si="52"/>
        <v>652610</v>
      </c>
    </row>
    <row r="126" spans="1:15" x14ac:dyDescent="0.25">
      <c r="A126" s="252" t="s">
        <v>34</v>
      </c>
      <c r="B126" s="8">
        <v>906</v>
      </c>
      <c r="C126" s="155" t="s">
        <v>21</v>
      </c>
      <c r="D126" s="155" t="s">
        <v>43</v>
      </c>
      <c r="E126" s="156" t="s">
        <v>343</v>
      </c>
      <c r="F126" s="155" t="s">
        <v>35</v>
      </c>
      <c r="G126" s="184">
        <f>SUM(G127)</f>
        <v>6900</v>
      </c>
      <c r="H126" s="184">
        <f>SUM(H127)</f>
        <v>0</v>
      </c>
      <c r="I126" s="204">
        <f t="shared" si="50"/>
        <v>6900</v>
      </c>
      <c r="J126" s="184">
        <f>SUM(J127)</f>
        <v>6900</v>
      </c>
      <c r="K126" s="184">
        <f>SUM(K127)</f>
        <v>0</v>
      </c>
      <c r="L126" s="204">
        <f t="shared" si="51"/>
        <v>6900</v>
      </c>
      <c r="M126" s="184">
        <f t="shared" ref="M126:N126" si="74">SUM(M127)</f>
        <v>6900</v>
      </c>
      <c r="N126" s="184">
        <f t="shared" si="74"/>
        <v>0</v>
      </c>
      <c r="O126" s="204">
        <f t="shared" si="52"/>
        <v>6900</v>
      </c>
    </row>
    <row r="127" spans="1:15" x14ac:dyDescent="0.25">
      <c r="A127" s="141" t="s">
        <v>122</v>
      </c>
      <c r="B127" s="8">
        <v>906</v>
      </c>
      <c r="C127" s="155" t="s">
        <v>21</v>
      </c>
      <c r="D127" s="155" t="s">
        <v>43</v>
      </c>
      <c r="E127" s="156" t="s">
        <v>343</v>
      </c>
      <c r="F127" s="155" t="s">
        <v>121</v>
      </c>
      <c r="G127" s="184">
        <v>6900</v>
      </c>
      <c r="H127" s="184"/>
      <c r="I127" s="204">
        <f t="shared" si="50"/>
        <v>6900</v>
      </c>
      <c r="J127" s="184">
        <v>6900</v>
      </c>
      <c r="K127" s="184"/>
      <c r="L127" s="204">
        <f t="shared" si="51"/>
        <v>6900</v>
      </c>
      <c r="M127" s="184">
        <v>6900</v>
      </c>
      <c r="N127" s="184"/>
      <c r="O127" s="204">
        <f t="shared" si="52"/>
        <v>6900</v>
      </c>
    </row>
    <row r="128" spans="1:15" x14ac:dyDescent="0.25">
      <c r="A128" s="267" t="s">
        <v>69</v>
      </c>
      <c r="B128" s="261" t="s">
        <v>40</v>
      </c>
      <c r="C128" s="255" t="s">
        <v>21</v>
      </c>
      <c r="D128" s="257">
        <v>11</v>
      </c>
      <c r="E128" s="257" t="s">
        <v>106</v>
      </c>
      <c r="F128" s="256" t="s">
        <v>7</v>
      </c>
      <c r="G128" s="216">
        <f t="shared" ref="G128:N130" si="75">SUM(G129)</f>
        <v>50000</v>
      </c>
      <c r="H128" s="216">
        <f t="shared" si="75"/>
        <v>0</v>
      </c>
      <c r="I128" s="172">
        <f t="shared" si="50"/>
        <v>50000</v>
      </c>
      <c r="J128" s="216">
        <f t="shared" si="75"/>
        <v>0</v>
      </c>
      <c r="K128" s="216">
        <f t="shared" si="75"/>
        <v>0</v>
      </c>
      <c r="L128" s="172">
        <f t="shared" si="51"/>
        <v>0</v>
      </c>
      <c r="M128" s="216">
        <f t="shared" si="75"/>
        <v>0</v>
      </c>
      <c r="N128" s="216">
        <f t="shared" si="75"/>
        <v>0</v>
      </c>
      <c r="O128" s="172">
        <f t="shared" si="52"/>
        <v>0</v>
      </c>
    </row>
    <row r="129" spans="1:15" x14ac:dyDescent="0.25">
      <c r="A129" s="277" t="s">
        <v>163</v>
      </c>
      <c r="B129" s="265">
        <v>906</v>
      </c>
      <c r="C129" s="255" t="s">
        <v>21</v>
      </c>
      <c r="D129" s="257">
        <v>11</v>
      </c>
      <c r="E129" s="257" t="s">
        <v>344</v>
      </c>
      <c r="F129" s="256" t="s">
        <v>7</v>
      </c>
      <c r="G129" s="216">
        <f t="shared" si="75"/>
        <v>50000</v>
      </c>
      <c r="H129" s="216">
        <f t="shared" si="75"/>
        <v>0</v>
      </c>
      <c r="I129" s="172">
        <f t="shared" si="50"/>
        <v>50000</v>
      </c>
      <c r="J129" s="216">
        <f t="shared" si="75"/>
        <v>0</v>
      </c>
      <c r="K129" s="216">
        <f t="shared" si="75"/>
        <v>0</v>
      </c>
      <c r="L129" s="172">
        <f t="shared" si="51"/>
        <v>0</v>
      </c>
      <c r="M129" s="216">
        <f t="shared" si="75"/>
        <v>0</v>
      </c>
      <c r="N129" s="216">
        <f t="shared" si="75"/>
        <v>0</v>
      </c>
      <c r="O129" s="172">
        <f t="shared" si="52"/>
        <v>0</v>
      </c>
    </row>
    <row r="130" spans="1:15" x14ac:dyDescent="0.25">
      <c r="A130" s="141" t="s">
        <v>34</v>
      </c>
      <c r="B130" s="8">
        <v>906</v>
      </c>
      <c r="C130" s="155" t="s">
        <v>21</v>
      </c>
      <c r="D130" s="156">
        <v>11</v>
      </c>
      <c r="E130" s="249" t="s">
        <v>344</v>
      </c>
      <c r="F130" s="155" t="s">
        <v>35</v>
      </c>
      <c r="G130" s="184">
        <f t="shared" si="75"/>
        <v>50000</v>
      </c>
      <c r="H130" s="184">
        <f t="shared" si="75"/>
        <v>0</v>
      </c>
      <c r="I130" s="204">
        <f t="shared" si="50"/>
        <v>50000</v>
      </c>
      <c r="J130" s="184">
        <f t="shared" si="75"/>
        <v>0</v>
      </c>
      <c r="K130" s="184">
        <f t="shared" si="75"/>
        <v>0</v>
      </c>
      <c r="L130" s="172">
        <f t="shared" si="51"/>
        <v>0</v>
      </c>
      <c r="M130" s="184">
        <f t="shared" si="75"/>
        <v>0</v>
      </c>
      <c r="N130" s="184">
        <f t="shared" si="75"/>
        <v>0</v>
      </c>
      <c r="O130" s="172">
        <f t="shared" si="52"/>
        <v>0</v>
      </c>
    </row>
    <row r="131" spans="1:15" x14ac:dyDescent="0.25">
      <c r="A131" s="141" t="s">
        <v>139</v>
      </c>
      <c r="B131" s="8">
        <v>906</v>
      </c>
      <c r="C131" s="155" t="s">
        <v>21</v>
      </c>
      <c r="D131" s="156">
        <v>11</v>
      </c>
      <c r="E131" s="249" t="s">
        <v>344</v>
      </c>
      <c r="F131" s="155" t="s">
        <v>70</v>
      </c>
      <c r="G131" s="184">
        <v>50000</v>
      </c>
      <c r="H131" s="184"/>
      <c r="I131" s="204">
        <f t="shared" si="50"/>
        <v>50000</v>
      </c>
      <c r="J131" s="184"/>
      <c r="K131" s="184"/>
      <c r="L131" s="172">
        <f t="shared" si="51"/>
        <v>0</v>
      </c>
      <c r="M131" s="184"/>
      <c r="N131" s="184"/>
      <c r="O131" s="172">
        <f t="shared" si="52"/>
        <v>0</v>
      </c>
    </row>
    <row r="132" spans="1:15" x14ac:dyDescent="0.25">
      <c r="A132" s="289" t="s">
        <v>44</v>
      </c>
      <c r="B132" s="261" t="s">
        <v>40</v>
      </c>
      <c r="C132" s="255" t="s">
        <v>21</v>
      </c>
      <c r="D132" s="257">
        <v>13</v>
      </c>
      <c r="E132" s="257" t="s">
        <v>106</v>
      </c>
      <c r="F132" s="256" t="s">
        <v>7</v>
      </c>
      <c r="G132" s="216">
        <f t="shared" ref="G132:N134" si="76">SUM(G133)</f>
        <v>0</v>
      </c>
      <c r="H132" s="216">
        <f t="shared" si="76"/>
        <v>0</v>
      </c>
      <c r="I132" s="172">
        <f t="shared" si="50"/>
        <v>0</v>
      </c>
      <c r="J132" s="216">
        <f t="shared" si="76"/>
        <v>6695300</v>
      </c>
      <c r="K132" s="216">
        <f t="shared" si="76"/>
        <v>0</v>
      </c>
      <c r="L132" s="172">
        <f t="shared" si="51"/>
        <v>6695300</v>
      </c>
      <c r="M132" s="216">
        <f t="shared" si="76"/>
        <v>14009650</v>
      </c>
      <c r="N132" s="216">
        <f t="shared" si="76"/>
        <v>0</v>
      </c>
      <c r="O132" s="172">
        <f t="shared" si="52"/>
        <v>14009650</v>
      </c>
    </row>
    <row r="133" spans="1:15" x14ac:dyDescent="0.25">
      <c r="A133" s="117" t="s">
        <v>303</v>
      </c>
      <c r="B133" s="8">
        <v>906</v>
      </c>
      <c r="C133" s="155" t="s">
        <v>21</v>
      </c>
      <c r="D133" s="156">
        <v>13</v>
      </c>
      <c r="E133" s="156">
        <v>7000080080</v>
      </c>
      <c r="F133" s="248" t="s">
        <v>7</v>
      </c>
      <c r="G133" s="236">
        <f t="shared" si="76"/>
        <v>0</v>
      </c>
      <c r="H133" s="236">
        <f t="shared" si="76"/>
        <v>0</v>
      </c>
      <c r="I133" s="172">
        <f t="shared" si="50"/>
        <v>0</v>
      </c>
      <c r="J133" s="236">
        <f t="shared" si="76"/>
        <v>6695300</v>
      </c>
      <c r="K133" s="236">
        <f t="shared" si="76"/>
        <v>0</v>
      </c>
      <c r="L133" s="204">
        <f t="shared" si="51"/>
        <v>6695300</v>
      </c>
      <c r="M133" s="236">
        <f t="shared" si="76"/>
        <v>14009650</v>
      </c>
      <c r="N133" s="236">
        <f t="shared" si="76"/>
        <v>0</v>
      </c>
      <c r="O133" s="204">
        <f t="shared" si="52"/>
        <v>14009650</v>
      </c>
    </row>
    <row r="134" spans="1:15" x14ac:dyDescent="0.25">
      <c r="A134" s="252" t="s">
        <v>34</v>
      </c>
      <c r="B134" s="8">
        <v>906</v>
      </c>
      <c r="C134" s="155" t="s">
        <v>21</v>
      </c>
      <c r="D134" s="156">
        <v>13</v>
      </c>
      <c r="E134" s="156">
        <v>7000080080</v>
      </c>
      <c r="F134" s="155" t="s">
        <v>35</v>
      </c>
      <c r="G134" s="236">
        <f t="shared" si="76"/>
        <v>0</v>
      </c>
      <c r="H134" s="236">
        <f t="shared" si="76"/>
        <v>0</v>
      </c>
      <c r="I134" s="172">
        <f t="shared" si="50"/>
        <v>0</v>
      </c>
      <c r="J134" s="236">
        <f t="shared" si="76"/>
        <v>6695300</v>
      </c>
      <c r="K134" s="236">
        <f t="shared" si="76"/>
        <v>0</v>
      </c>
      <c r="L134" s="204">
        <f t="shared" si="51"/>
        <v>6695300</v>
      </c>
      <c r="M134" s="236">
        <f t="shared" si="76"/>
        <v>14009650</v>
      </c>
      <c r="N134" s="236">
        <f t="shared" si="76"/>
        <v>0</v>
      </c>
      <c r="O134" s="204">
        <f t="shared" si="52"/>
        <v>14009650</v>
      </c>
    </row>
    <row r="135" spans="1:15" x14ac:dyDescent="0.25">
      <c r="A135" s="141" t="s">
        <v>139</v>
      </c>
      <c r="B135" s="8">
        <v>906</v>
      </c>
      <c r="C135" s="155" t="s">
        <v>21</v>
      </c>
      <c r="D135" s="156">
        <v>13</v>
      </c>
      <c r="E135" s="156">
        <v>7000080080</v>
      </c>
      <c r="F135" s="155" t="s">
        <v>70</v>
      </c>
      <c r="G135" s="236"/>
      <c r="H135" s="236"/>
      <c r="I135" s="172">
        <f t="shared" si="50"/>
        <v>0</v>
      </c>
      <c r="J135" s="236">
        <v>6695300</v>
      </c>
      <c r="K135" s="236"/>
      <c r="L135" s="204">
        <f t="shared" si="51"/>
        <v>6695300</v>
      </c>
      <c r="M135" s="236">
        <v>14009650</v>
      </c>
      <c r="N135" s="236"/>
      <c r="O135" s="204">
        <f t="shared" si="52"/>
        <v>14009650</v>
      </c>
    </row>
    <row r="136" spans="1:15" ht="47.25" x14ac:dyDescent="0.25">
      <c r="A136" s="278" t="s">
        <v>153</v>
      </c>
      <c r="B136" s="261" t="s">
        <v>40</v>
      </c>
      <c r="C136" s="261" t="s">
        <v>10</v>
      </c>
      <c r="D136" s="262" t="s">
        <v>6</v>
      </c>
      <c r="E136" s="262" t="s">
        <v>106</v>
      </c>
      <c r="F136" s="262" t="s">
        <v>7</v>
      </c>
      <c r="G136" s="216">
        <f>SUM(G137+G141)</f>
        <v>9493000</v>
      </c>
      <c r="H136" s="216">
        <f>SUM(H137+H141)</f>
        <v>0</v>
      </c>
      <c r="I136" s="172">
        <f t="shared" si="50"/>
        <v>9493000</v>
      </c>
      <c r="J136" s="216">
        <f>SUM(J137+J141)</f>
        <v>1813000</v>
      </c>
      <c r="K136" s="216">
        <f>SUM(K137+K141)</f>
        <v>0</v>
      </c>
      <c r="L136" s="172">
        <f t="shared" si="51"/>
        <v>1813000</v>
      </c>
      <c r="M136" s="216">
        <f t="shared" ref="M136:N136" si="77">SUM(M137+M141)</f>
        <v>1813000</v>
      </c>
      <c r="N136" s="216">
        <f t="shared" si="77"/>
        <v>0</v>
      </c>
      <c r="O136" s="172">
        <f t="shared" si="52"/>
        <v>1813000</v>
      </c>
    </row>
    <row r="137" spans="1:15" ht="45" x14ac:dyDescent="0.25">
      <c r="A137" s="279" t="s">
        <v>60</v>
      </c>
      <c r="B137" s="265">
        <v>906</v>
      </c>
      <c r="C137" s="280">
        <v>14</v>
      </c>
      <c r="D137" s="257" t="s">
        <v>21</v>
      </c>
      <c r="E137" s="257" t="s">
        <v>106</v>
      </c>
      <c r="F137" s="256" t="s">
        <v>7</v>
      </c>
      <c r="G137" s="216">
        <f t="shared" ref="G137:N139" si="78">SUM(G138)</f>
        <v>1813000</v>
      </c>
      <c r="H137" s="216">
        <f t="shared" si="78"/>
        <v>0</v>
      </c>
      <c r="I137" s="172">
        <f t="shared" si="50"/>
        <v>1813000</v>
      </c>
      <c r="J137" s="216">
        <f t="shared" si="78"/>
        <v>1813000</v>
      </c>
      <c r="K137" s="216">
        <f t="shared" si="78"/>
        <v>0</v>
      </c>
      <c r="L137" s="172">
        <f t="shared" si="51"/>
        <v>1813000</v>
      </c>
      <c r="M137" s="216">
        <f t="shared" si="78"/>
        <v>1813000</v>
      </c>
      <c r="N137" s="216">
        <f t="shared" si="78"/>
        <v>0</v>
      </c>
      <c r="O137" s="172">
        <f t="shared" si="52"/>
        <v>1813000</v>
      </c>
    </row>
    <row r="138" spans="1:15" x14ac:dyDescent="0.25">
      <c r="A138" s="211" t="s">
        <v>251</v>
      </c>
      <c r="B138" s="8">
        <v>906</v>
      </c>
      <c r="C138" s="281">
        <v>14</v>
      </c>
      <c r="D138" s="156" t="s">
        <v>21</v>
      </c>
      <c r="E138" s="156" t="s">
        <v>345</v>
      </c>
      <c r="F138" s="248" t="s">
        <v>7</v>
      </c>
      <c r="G138" s="236">
        <f t="shared" si="78"/>
        <v>1813000</v>
      </c>
      <c r="H138" s="236">
        <f t="shared" si="78"/>
        <v>0</v>
      </c>
      <c r="I138" s="204">
        <f t="shared" si="50"/>
        <v>1813000</v>
      </c>
      <c r="J138" s="236">
        <f t="shared" si="78"/>
        <v>1813000</v>
      </c>
      <c r="K138" s="236">
        <f t="shared" si="78"/>
        <v>0</v>
      </c>
      <c r="L138" s="204">
        <f t="shared" si="51"/>
        <v>1813000</v>
      </c>
      <c r="M138" s="236">
        <f t="shared" si="78"/>
        <v>1813000</v>
      </c>
      <c r="N138" s="236">
        <f t="shared" si="78"/>
        <v>0</v>
      </c>
      <c r="O138" s="204">
        <f t="shared" si="52"/>
        <v>1813000</v>
      </c>
    </row>
    <row r="139" spans="1:15" x14ac:dyDescent="0.25">
      <c r="A139" s="141" t="s">
        <v>46</v>
      </c>
      <c r="B139" s="8">
        <v>906</v>
      </c>
      <c r="C139" s="281">
        <v>14</v>
      </c>
      <c r="D139" s="156" t="s">
        <v>21</v>
      </c>
      <c r="E139" s="156" t="s">
        <v>345</v>
      </c>
      <c r="F139" s="155" t="s">
        <v>47</v>
      </c>
      <c r="G139" s="236">
        <f t="shared" si="78"/>
        <v>1813000</v>
      </c>
      <c r="H139" s="236">
        <f t="shared" si="78"/>
        <v>0</v>
      </c>
      <c r="I139" s="204">
        <f t="shared" si="50"/>
        <v>1813000</v>
      </c>
      <c r="J139" s="236">
        <f t="shared" si="78"/>
        <v>1813000</v>
      </c>
      <c r="K139" s="236">
        <f t="shared" si="78"/>
        <v>0</v>
      </c>
      <c r="L139" s="204">
        <f t="shared" si="51"/>
        <v>1813000</v>
      </c>
      <c r="M139" s="236">
        <f t="shared" si="78"/>
        <v>1813000</v>
      </c>
      <c r="N139" s="236">
        <f t="shared" si="78"/>
        <v>0</v>
      </c>
      <c r="O139" s="204">
        <f t="shared" si="52"/>
        <v>1813000</v>
      </c>
    </row>
    <row r="140" spans="1:15" x14ac:dyDescent="0.25">
      <c r="A140" s="141" t="s">
        <v>137</v>
      </c>
      <c r="B140" s="8">
        <v>906</v>
      </c>
      <c r="C140" s="281">
        <v>14</v>
      </c>
      <c r="D140" s="156" t="s">
        <v>21</v>
      </c>
      <c r="E140" s="156" t="s">
        <v>345</v>
      </c>
      <c r="F140" s="155" t="s">
        <v>136</v>
      </c>
      <c r="G140" s="236">
        <v>1813000</v>
      </c>
      <c r="H140" s="236"/>
      <c r="I140" s="204">
        <f t="shared" si="50"/>
        <v>1813000</v>
      </c>
      <c r="J140" s="236">
        <v>1813000</v>
      </c>
      <c r="K140" s="236"/>
      <c r="L140" s="204">
        <f t="shared" si="51"/>
        <v>1813000</v>
      </c>
      <c r="M140" s="236">
        <v>1813000</v>
      </c>
      <c r="N140" s="236"/>
      <c r="O140" s="204">
        <f t="shared" si="52"/>
        <v>1813000</v>
      </c>
    </row>
    <row r="141" spans="1:15" x14ac:dyDescent="0.25">
      <c r="A141" s="279" t="s">
        <v>61</v>
      </c>
      <c r="B141" s="265">
        <v>906</v>
      </c>
      <c r="C141" s="280">
        <v>14</v>
      </c>
      <c r="D141" s="257" t="s">
        <v>23</v>
      </c>
      <c r="E141" s="257" t="s">
        <v>106</v>
      </c>
      <c r="F141" s="256" t="s">
        <v>7</v>
      </c>
      <c r="G141" s="237">
        <f t="shared" ref="G141:N143" si="79">SUM(G142)</f>
        <v>7680000</v>
      </c>
      <c r="H141" s="237">
        <f t="shared" si="79"/>
        <v>0</v>
      </c>
      <c r="I141" s="172">
        <f t="shared" si="50"/>
        <v>7680000</v>
      </c>
      <c r="J141" s="237">
        <f t="shared" si="79"/>
        <v>0</v>
      </c>
      <c r="K141" s="237">
        <f t="shared" si="79"/>
        <v>0</v>
      </c>
      <c r="L141" s="172">
        <f t="shared" si="51"/>
        <v>0</v>
      </c>
      <c r="M141" s="237">
        <f t="shared" si="79"/>
        <v>0</v>
      </c>
      <c r="N141" s="237">
        <f t="shared" si="79"/>
        <v>0</v>
      </c>
      <c r="O141" s="172">
        <f t="shared" si="52"/>
        <v>0</v>
      </c>
    </row>
    <row r="142" spans="1:15" ht="26.25" x14ac:dyDescent="0.25">
      <c r="A142" s="211" t="s">
        <v>62</v>
      </c>
      <c r="B142" s="8">
        <v>906</v>
      </c>
      <c r="C142" s="281">
        <v>14</v>
      </c>
      <c r="D142" s="156" t="s">
        <v>23</v>
      </c>
      <c r="E142" s="156" t="s">
        <v>346</v>
      </c>
      <c r="F142" s="155" t="s">
        <v>7</v>
      </c>
      <c r="G142" s="236">
        <f t="shared" si="79"/>
        <v>7680000</v>
      </c>
      <c r="H142" s="236">
        <f t="shared" si="79"/>
        <v>0</v>
      </c>
      <c r="I142" s="204">
        <f t="shared" si="50"/>
        <v>7680000</v>
      </c>
      <c r="J142" s="236">
        <f t="shared" si="79"/>
        <v>0</v>
      </c>
      <c r="K142" s="236">
        <f t="shared" si="79"/>
        <v>0</v>
      </c>
      <c r="L142" s="172">
        <f t="shared" si="51"/>
        <v>0</v>
      </c>
      <c r="M142" s="236">
        <f t="shared" si="79"/>
        <v>0</v>
      </c>
      <c r="N142" s="236">
        <f t="shared" si="79"/>
        <v>0</v>
      </c>
      <c r="O142" s="172">
        <f t="shared" si="52"/>
        <v>0</v>
      </c>
    </row>
    <row r="143" spans="1:15" x14ac:dyDescent="0.25">
      <c r="A143" s="141" t="s">
        <v>46</v>
      </c>
      <c r="B143" s="8">
        <v>906</v>
      </c>
      <c r="C143" s="281">
        <v>14</v>
      </c>
      <c r="D143" s="156" t="s">
        <v>23</v>
      </c>
      <c r="E143" s="156" t="s">
        <v>346</v>
      </c>
      <c r="F143" s="155" t="s">
        <v>47</v>
      </c>
      <c r="G143" s="236">
        <f t="shared" si="79"/>
        <v>7680000</v>
      </c>
      <c r="H143" s="236">
        <f t="shared" si="79"/>
        <v>0</v>
      </c>
      <c r="I143" s="204">
        <f t="shared" si="50"/>
        <v>7680000</v>
      </c>
      <c r="J143" s="236">
        <f t="shared" si="79"/>
        <v>0</v>
      </c>
      <c r="K143" s="236">
        <f t="shared" si="79"/>
        <v>0</v>
      </c>
      <c r="L143" s="172">
        <f t="shared" si="51"/>
        <v>0</v>
      </c>
      <c r="M143" s="236">
        <f t="shared" si="79"/>
        <v>0</v>
      </c>
      <c r="N143" s="236">
        <f t="shared" si="79"/>
        <v>0</v>
      </c>
      <c r="O143" s="172">
        <f t="shared" si="52"/>
        <v>0</v>
      </c>
    </row>
    <row r="144" spans="1:15" x14ac:dyDescent="0.25">
      <c r="A144" s="141" t="s">
        <v>138</v>
      </c>
      <c r="B144" s="8">
        <v>906</v>
      </c>
      <c r="C144" s="281">
        <v>14</v>
      </c>
      <c r="D144" s="156" t="s">
        <v>23</v>
      </c>
      <c r="E144" s="156" t="s">
        <v>346</v>
      </c>
      <c r="F144" s="155" t="s">
        <v>136</v>
      </c>
      <c r="G144" s="236">
        <v>7680000</v>
      </c>
      <c r="H144" s="236">
        <v>0</v>
      </c>
      <c r="I144" s="204">
        <f t="shared" si="50"/>
        <v>7680000</v>
      </c>
      <c r="J144" s="236"/>
      <c r="K144" s="236"/>
      <c r="L144" s="172">
        <f t="shared" si="51"/>
        <v>0</v>
      </c>
      <c r="M144" s="236"/>
      <c r="N144" s="236"/>
      <c r="O144" s="172">
        <f t="shared" si="52"/>
        <v>0</v>
      </c>
    </row>
    <row r="145" spans="1:15" ht="54" x14ac:dyDescent="0.25">
      <c r="A145" s="322" t="s">
        <v>284</v>
      </c>
      <c r="B145" s="282">
        <v>926</v>
      </c>
      <c r="C145" s="283" t="s">
        <v>6</v>
      </c>
      <c r="D145" s="284" t="s">
        <v>6</v>
      </c>
      <c r="E145" s="284" t="s">
        <v>106</v>
      </c>
      <c r="F145" s="284" t="s">
        <v>7</v>
      </c>
      <c r="G145" s="216">
        <f>SUM(G146+G163+G218)</f>
        <v>109518294</v>
      </c>
      <c r="H145" s="216">
        <f>SUM(H146+H163+H218)</f>
        <v>139787</v>
      </c>
      <c r="I145" s="172">
        <f t="shared" si="50"/>
        <v>109658081</v>
      </c>
      <c r="J145" s="216">
        <f>SUM(J146+J163+J218)</f>
        <v>97124110</v>
      </c>
      <c r="K145" s="216">
        <f>SUM(K146+K163+K218)</f>
        <v>0</v>
      </c>
      <c r="L145" s="172">
        <f t="shared" si="51"/>
        <v>97124110</v>
      </c>
      <c r="M145" s="216">
        <f>SUM(M146+M163+M218)</f>
        <v>112463250</v>
      </c>
      <c r="N145" s="216">
        <f>SUM(N146+N163+N218)</f>
        <v>0</v>
      </c>
      <c r="O145" s="172">
        <f t="shared" si="52"/>
        <v>112463250</v>
      </c>
    </row>
    <row r="146" spans="1:15" ht="18" x14ac:dyDescent="0.25">
      <c r="A146" s="285" t="s">
        <v>17</v>
      </c>
      <c r="B146" s="283" t="s">
        <v>63</v>
      </c>
      <c r="C146" s="283" t="s">
        <v>19</v>
      </c>
      <c r="D146" s="284" t="s">
        <v>6</v>
      </c>
      <c r="E146" s="284" t="s">
        <v>106</v>
      </c>
      <c r="F146" s="283" t="s">
        <v>7</v>
      </c>
      <c r="G146" s="216">
        <f>SUM(G147+G155)</f>
        <v>13987500</v>
      </c>
      <c r="H146" s="216">
        <f>SUM(H147+H155)</f>
        <v>0</v>
      </c>
      <c r="I146" s="172">
        <f t="shared" si="50"/>
        <v>13987500</v>
      </c>
      <c r="J146" s="216">
        <f>SUM(J147+J155)</f>
        <v>12833650</v>
      </c>
      <c r="K146" s="216">
        <f>SUM(K147+K155)</f>
        <v>0</v>
      </c>
      <c r="L146" s="172">
        <f t="shared" si="51"/>
        <v>12833650</v>
      </c>
      <c r="M146" s="216">
        <f t="shared" ref="M146:N146" si="80">SUM(M147+M155)</f>
        <v>13257330</v>
      </c>
      <c r="N146" s="216">
        <f t="shared" si="80"/>
        <v>0</v>
      </c>
      <c r="O146" s="172">
        <f t="shared" si="52"/>
        <v>13257330</v>
      </c>
    </row>
    <row r="147" spans="1:15" x14ac:dyDescent="0.25">
      <c r="A147" s="267" t="s">
        <v>148</v>
      </c>
      <c r="B147" s="265">
        <v>926</v>
      </c>
      <c r="C147" s="255" t="s">
        <v>19</v>
      </c>
      <c r="D147" s="256" t="s">
        <v>9</v>
      </c>
      <c r="E147" s="257" t="s">
        <v>106</v>
      </c>
      <c r="F147" s="256" t="s">
        <v>7</v>
      </c>
      <c r="G147" s="216">
        <f>SUM(G148+G151)</f>
        <v>13910000</v>
      </c>
      <c r="H147" s="216">
        <f>SUM(H148+H151)</f>
        <v>0</v>
      </c>
      <c r="I147" s="172">
        <f t="shared" si="50"/>
        <v>13910000</v>
      </c>
      <c r="J147" s="216">
        <f>SUM(J148+J151)</f>
        <v>12778650</v>
      </c>
      <c r="K147" s="216">
        <f>SUM(K148+K151)</f>
        <v>0</v>
      </c>
      <c r="L147" s="172">
        <f t="shared" si="51"/>
        <v>12778650</v>
      </c>
      <c r="M147" s="216">
        <f t="shared" ref="M147:N147" si="81">SUM(M148+M151)</f>
        <v>13179830</v>
      </c>
      <c r="N147" s="216">
        <f t="shared" si="81"/>
        <v>0</v>
      </c>
      <c r="O147" s="172">
        <f t="shared" si="52"/>
        <v>13179830</v>
      </c>
    </row>
    <row r="148" spans="1:15" x14ac:dyDescent="0.25">
      <c r="A148" s="238" t="s">
        <v>164</v>
      </c>
      <c r="B148" s="8">
        <v>926</v>
      </c>
      <c r="C148" s="155" t="s">
        <v>19</v>
      </c>
      <c r="D148" s="248" t="s">
        <v>9</v>
      </c>
      <c r="E148" s="156" t="s">
        <v>347</v>
      </c>
      <c r="F148" s="155" t="s">
        <v>7</v>
      </c>
      <c r="G148" s="184">
        <f t="shared" ref="G148:N149" si="82">SUM(G149)</f>
        <v>13886000</v>
      </c>
      <c r="H148" s="184">
        <f t="shared" si="82"/>
        <v>0</v>
      </c>
      <c r="I148" s="204">
        <f t="shared" si="50"/>
        <v>13886000</v>
      </c>
      <c r="J148" s="184">
        <f t="shared" si="82"/>
        <v>12754650</v>
      </c>
      <c r="K148" s="184">
        <f t="shared" si="82"/>
        <v>0</v>
      </c>
      <c r="L148" s="204">
        <f t="shared" si="51"/>
        <v>12754650</v>
      </c>
      <c r="M148" s="184">
        <f t="shared" si="82"/>
        <v>13155830</v>
      </c>
      <c r="N148" s="184">
        <f t="shared" si="82"/>
        <v>0</v>
      </c>
      <c r="O148" s="204">
        <f t="shared" si="52"/>
        <v>13155830</v>
      </c>
    </row>
    <row r="149" spans="1:15" ht="23.25" x14ac:dyDescent="0.25">
      <c r="A149" s="141" t="s">
        <v>293</v>
      </c>
      <c r="B149" s="8">
        <v>926</v>
      </c>
      <c r="C149" s="155" t="s">
        <v>19</v>
      </c>
      <c r="D149" s="248" t="s">
        <v>9</v>
      </c>
      <c r="E149" s="156" t="s">
        <v>347</v>
      </c>
      <c r="F149" s="155" t="s">
        <v>16</v>
      </c>
      <c r="G149" s="184">
        <f t="shared" si="82"/>
        <v>13886000</v>
      </c>
      <c r="H149" s="184">
        <f t="shared" si="82"/>
        <v>0</v>
      </c>
      <c r="I149" s="204">
        <f t="shared" si="50"/>
        <v>13886000</v>
      </c>
      <c r="J149" s="184">
        <f t="shared" si="82"/>
        <v>12754650</v>
      </c>
      <c r="K149" s="184">
        <f t="shared" si="82"/>
        <v>0</v>
      </c>
      <c r="L149" s="204">
        <f t="shared" si="51"/>
        <v>12754650</v>
      </c>
      <c r="M149" s="184">
        <f t="shared" si="82"/>
        <v>13155830</v>
      </c>
      <c r="N149" s="184">
        <f t="shared" si="82"/>
        <v>0</v>
      </c>
      <c r="O149" s="204">
        <f t="shared" si="52"/>
        <v>13155830</v>
      </c>
    </row>
    <row r="150" spans="1:15" x14ac:dyDescent="0.25">
      <c r="A150" s="247" t="s">
        <v>131</v>
      </c>
      <c r="B150" s="8">
        <v>926</v>
      </c>
      <c r="C150" s="155" t="s">
        <v>19</v>
      </c>
      <c r="D150" s="248" t="s">
        <v>9</v>
      </c>
      <c r="E150" s="156" t="s">
        <v>347</v>
      </c>
      <c r="F150" s="155" t="s">
        <v>130</v>
      </c>
      <c r="G150" s="184">
        <v>13886000</v>
      </c>
      <c r="H150" s="184"/>
      <c r="I150" s="204">
        <f t="shared" si="50"/>
        <v>13886000</v>
      </c>
      <c r="J150" s="184">
        <v>12754650</v>
      </c>
      <c r="K150" s="184"/>
      <c r="L150" s="204">
        <f t="shared" si="51"/>
        <v>12754650</v>
      </c>
      <c r="M150" s="184">
        <v>13155830</v>
      </c>
      <c r="N150" s="184"/>
      <c r="O150" s="204">
        <f t="shared" si="52"/>
        <v>13155830</v>
      </c>
    </row>
    <row r="151" spans="1:15" ht="26.25" x14ac:dyDescent="0.25">
      <c r="A151" s="238" t="s">
        <v>225</v>
      </c>
      <c r="B151" s="8">
        <v>926</v>
      </c>
      <c r="C151" s="155" t="s">
        <v>19</v>
      </c>
      <c r="D151" s="248" t="s">
        <v>9</v>
      </c>
      <c r="E151" s="156" t="s">
        <v>348</v>
      </c>
      <c r="F151" s="155" t="s">
        <v>7</v>
      </c>
      <c r="G151" s="184">
        <f>SUM(G153)</f>
        <v>24000</v>
      </c>
      <c r="H151" s="184">
        <f>SUM(H153)</f>
        <v>0</v>
      </c>
      <c r="I151" s="204">
        <f t="shared" si="50"/>
        <v>24000</v>
      </c>
      <c r="J151" s="184">
        <f>SUM(J153)</f>
        <v>24000</v>
      </c>
      <c r="K151" s="184">
        <f>SUM(K153)</f>
        <v>0</v>
      </c>
      <c r="L151" s="204">
        <f t="shared" si="51"/>
        <v>24000</v>
      </c>
      <c r="M151" s="184">
        <f t="shared" ref="M151:N151" si="83">SUM(M153)</f>
        <v>24000</v>
      </c>
      <c r="N151" s="184">
        <f t="shared" si="83"/>
        <v>0</v>
      </c>
      <c r="O151" s="204">
        <f t="shared" si="52"/>
        <v>24000</v>
      </c>
    </row>
    <row r="152" spans="1:15" ht="90" x14ac:dyDescent="0.25">
      <c r="A152" s="238" t="s">
        <v>242</v>
      </c>
      <c r="B152" s="8">
        <v>926</v>
      </c>
      <c r="C152" s="155" t="s">
        <v>19</v>
      </c>
      <c r="D152" s="248" t="s">
        <v>9</v>
      </c>
      <c r="E152" s="156" t="s">
        <v>349</v>
      </c>
      <c r="F152" s="155" t="s">
        <v>7</v>
      </c>
      <c r="G152" s="184">
        <f t="shared" ref="G152:N153" si="84">SUM(G153)</f>
        <v>24000</v>
      </c>
      <c r="H152" s="184">
        <f t="shared" si="84"/>
        <v>0</v>
      </c>
      <c r="I152" s="204">
        <f t="shared" si="50"/>
        <v>24000</v>
      </c>
      <c r="J152" s="184">
        <f t="shared" si="84"/>
        <v>24000</v>
      </c>
      <c r="K152" s="184">
        <f t="shared" si="84"/>
        <v>0</v>
      </c>
      <c r="L152" s="204">
        <f t="shared" si="51"/>
        <v>24000</v>
      </c>
      <c r="M152" s="184">
        <f t="shared" si="84"/>
        <v>24000</v>
      </c>
      <c r="N152" s="184">
        <f t="shared" si="84"/>
        <v>0</v>
      </c>
      <c r="O152" s="204">
        <f t="shared" si="52"/>
        <v>24000</v>
      </c>
    </row>
    <row r="153" spans="1:15" ht="23.25" x14ac:dyDescent="0.25">
      <c r="A153" s="141" t="s">
        <v>293</v>
      </c>
      <c r="B153" s="8">
        <v>926</v>
      </c>
      <c r="C153" s="155" t="s">
        <v>19</v>
      </c>
      <c r="D153" s="248" t="s">
        <v>9</v>
      </c>
      <c r="E153" s="156" t="s">
        <v>349</v>
      </c>
      <c r="F153" s="155" t="s">
        <v>16</v>
      </c>
      <c r="G153" s="184">
        <f t="shared" si="84"/>
        <v>24000</v>
      </c>
      <c r="H153" s="184">
        <f t="shared" si="84"/>
        <v>0</v>
      </c>
      <c r="I153" s="204">
        <f t="shared" ref="I153:I222" si="85">SUM(G153+H153)</f>
        <v>24000</v>
      </c>
      <c r="J153" s="184">
        <f t="shared" si="84"/>
        <v>24000</v>
      </c>
      <c r="K153" s="184">
        <f t="shared" si="84"/>
        <v>0</v>
      </c>
      <c r="L153" s="204">
        <f t="shared" ref="L153:L222" si="86">SUM(J153+K153)</f>
        <v>24000</v>
      </c>
      <c r="M153" s="184">
        <f t="shared" si="84"/>
        <v>24000</v>
      </c>
      <c r="N153" s="184">
        <f t="shared" si="84"/>
        <v>0</v>
      </c>
      <c r="O153" s="204">
        <f t="shared" ref="O153:O222" si="87">SUM(M153+N153)</f>
        <v>24000</v>
      </c>
    </row>
    <row r="154" spans="1:15" x14ac:dyDescent="0.25">
      <c r="A154" s="247" t="s">
        <v>131</v>
      </c>
      <c r="B154" s="8">
        <v>926</v>
      </c>
      <c r="C154" s="155" t="s">
        <v>19</v>
      </c>
      <c r="D154" s="248" t="s">
        <v>9</v>
      </c>
      <c r="E154" s="156" t="s">
        <v>349</v>
      </c>
      <c r="F154" s="155" t="s">
        <v>130</v>
      </c>
      <c r="G154" s="184">
        <v>24000</v>
      </c>
      <c r="H154" s="184"/>
      <c r="I154" s="204">
        <f t="shared" si="85"/>
        <v>24000</v>
      </c>
      <c r="J154" s="184">
        <v>24000</v>
      </c>
      <c r="K154" s="184"/>
      <c r="L154" s="204">
        <f t="shared" si="86"/>
        <v>24000</v>
      </c>
      <c r="M154" s="184">
        <v>24000</v>
      </c>
      <c r="N154" s="184"/>
      <c r="O154" s="204">
        <f t="shared" si="87"/>
        <v>24000</v>
      </c>
    </row>
    <row r="155" spans="1:15" x14ac:dyDescent="0.25">
      <c r="A155" s="267" t="s">
        <v>150</v>
      </c>
      <c r="B155" s="265">
        <v>926</v>
      </c>
      <c r="C155" s="255" t="s">
        <v>19</v>
      </c>
      <c r="D155" s="256" t="s">
        <v>19</v>
      </c>
      <c r="E155" s="257" t="s">
        <v>106</v>
      </c>
      <c r="F155" s="256" t="s">
        <v>7</v>
      </c>
      <c r="G155" s="194">
        <f>SUM(G156)</f>
        <v>77500</v>
      </c>
      <c r="H155" s="194">
        <f>SUM(H156)</f>
        <v>0</v>
      </c>
      <c r="I155" s="172">
        <f t="shared" si="85"/>
        <v>77500</v>
      </c>
      <c r="J155" s="194">
        <f>SUM(J156)</f>
        <v>55000</v>
      </c>
      <c r="K155" s="194">
        <f>SUM(K156)</f>
        <v>0</v>
      </c>
      <c r="L155" s="172">
        <f t="shared" si="86"/>
        <v>55000</v>
      </c>
      <c r="M155" s="194">
        <f t="shared" ref="M155:N155" si="88">SUM(M156)</f>
        <v>77500</v>
      </c>
      <c r="N155" s="194">
        <f t="shared" si="88"/>
        <v>0</v>
      </c>
      <c r="O155" s="172">
        <f t="shared" si="87"/>
        <v>77500</v>
      </c>
    </row>
    <row r="156" spans="1:15" x14ac:dyDescent="0.25">
      <c r="A156" s="117" t="s">
        <v>179</v>
      </c>
      <c r="B156" s="8">
        <v>926</v>
      </c>
      <c r="C156" s="108" t="s">
        <v>19</v>
      </c>
      <c r="D156" s="109" t="s">
        <v>19</v>
      </c>
      <c r="E156" s="109" t="s">
        <v>350</v>
      </c>
      <c r="F156" s="110" t="s">
        <v>7</v>
      </c>
      <c r="G156" s="149">
        <f>SUM(G159+G157+G161)</f>
        <v>77500</v>
      </c>
      <c r="H156" s="149">
        <f>SUM(H159+H157+H161)</f>
        <v>0</v>
      </c>
      <c r="I156" s="204">
        <f t="shared" si="85"/>
        <v>77500</v>
      </c>
      <c r="J156" s="149">
        <f>SUM(J159+J157+J161)</f>
        <v>55000</v>
      </c>
      <c r="K156" s="149">
        <f>SUM(K159+K157+K161)</f>
        <v>0</v>
      </c>
      <c r="L156" s="204">
        <f t="shared" si="86"/>
        <v>55000</v>
      </c>
      <c r="M156" s="149">
        <f>SUM(M159+M157+M161)</f>
        <v>77500</v>
      </c>
      <c r="N156" s="149">
        <f>SUM(N159+N157+N161)</f>
        <v>0</v>
      </c>
      <c r="O156" s="204">
        <f t="shared" si="87"/>
        <v>77500</v>
      </c>
    </row>
    <row r="157" spans="1:15" ht="34.5" x14ac:dyDescent="0.25">
      <c r="A157" s="106" t="s">
        <v>28</v>
      </c>
      <c r="B157" s="8">
        <v>926</v>
      </c>
      <c r="C157" s="102" t="s">
        <v>19</v>
      </c>
      <c r="D157" s="104" t="s">
        <v>19</v>
      </c>
      <c r="E157" s="109" t="s">
        <v>350</v>
      </c>
      <c r="F157" s="104" t="s">
        <v>29</v>
      </c>
      <c r="G157" s="204">
        <f>SUM(G158)</f>
        <v>0</v>
      </c>
      <c r="H157" s="204">
        <f>SUM(H158)</f>
        <v>0</v>
      </c>
      <c r="I157" s="204">
        <f t="shared" si="85"/>
        <v>0</v>
      </c>
      <c r="J157" s="204">
        <f t="shared" ref="J157:N157" si="89">SUM(J158)</f>
        <v>0</v>
      </c>
      <c r="K157" s="204">
        <f t="shared" si="89"/>
        <v>0</v>
      </c>
      <c r="L157" s="204">
        <f t="shared" si="86"/>
        <v>0</v>
      </c>
      <c r="M157" s="204">
        <f t="shared" si="89"/>
        <v>0</v>
      </c>
      <c r="N157" s="204">
        <f t="shared" si="89"/>
        <v>0</v>
      </c>
      <c r="O157" s="204">
        <f t="shared" si="87"/>
        <v>0</v>
      </c>
    </row>
    <row r="158" spans="1:15" x14ac:dyDescent="0.25">
      <c r="A158" s="141" t="s">
        <v>32</v>
      </c>
      <c r="B158" s="8">
        <v>926</v>
      </c>
      <c r="C158" s="102" t="s">
        <v>19</v>
      </c>
      <c r="D158" s="104" t="s">
        <v>19</v>
      </c>
      <c r="E158" s="109" t="s">
        <v>350</v>
      </c>
      <c r="F158" s="104" t="s">
        <v>33</v>
      </c>
      <c r="G158" s="149">
        <v>0</v>
      </c>
      <c r="H158" s="149">
        <v>0</v>
      </c>
      <c r="I158" s="204">
        <f t="shared" si="85"/>
        <v>0</v>
      </c>
      <c r="J158" s="149">
        <v>0</v>
      </c>
      <c r="K158" s="149">
        <v>0</v>
      </c>
      <c r="L158" s="204">
        <f t="shared" si="86"/>
        <v>0</v>
      </c>
      <c r="M158" s="149">
        <v>0</v>
      </c>
      <c r="N158" s="149">
        <v>0</v>
      </c>
      <c r="O158" s="204">
        <f t="shared" si="87"/>
        <v>0</v>
      </c>
    </row>
    <row r="159" spans="1:15" x14ac:dyDescent="0.25">
      <c r="A159" s="106" t="s">
        <v>11</v>
      </c>
      <c r="B159" s="8">
        <v>926</v>
      </c>
      <c r="C159" s="102" t="s">
        <v>19</v>
      </c>
      <c r="D159" s="104" t="s">
        <v>19</v>
      </c>
      <c r="E159" s="109" t="s">
        <v>350</v>
      </c>
      <c r="F159" s="104" t="s">
        <v>12</v>
      </c>
      <c r="G159" s="204">
        <f>SUM(G160)</f>
        <v>52500</v>
      </c>
      <c r="H159" s="204">
        <f>SUM(H160)</f>
        <v>0</v>
      </c>
      <c r="I159" s="204">
        <f t="shared" si="85"/>
        <v>52500</v>
      </c>
      <c r="J159" s="204">
        <f>SUM(J160)</f>
        <v>30000</v>
      </c>
      <c r="K159" s="204">
        <f>SUM(K160)</f>
        <v>0</v>
      </c>
      <c r="L159" s="204">
        <f t="shared" si="86"/>
        <v>30000</v>
      </c>
      <c r="M159" s="204">
        <f t="shared" ref="M159:N159" si="90">SUM(M160)</f>
        <v>52500</v>
      </c>
      <c r="N159" s="204">
        <f t="shared" si="90"/>
        <v>0</v>
      </c>
      <c r="O159" s="204">
        <f t="shared" si="87"/>
        <v>52500</v>
      </c>
    </row>
    <row r="160" spans="1:15" x14ac:dyDescent="0.25">
      <c r="A160" s="106" t="s">
        <v>140</v>
      </c>
      <c r="B160" s="8">
        <v>926</v>
      </c>
      <c r="C160" s="102" t="s">
        <v>19</v>
      </c>
      <c r="D160" s="104" t="s">
        <v>19</v>
      </c>
      <c r="E160" s="109" t="s">
        <v>350</v>
      </c>
      <c r="F160" s="104" t="s">
        <v>14</v>
      </c>
      <c r="G160" s="149">
        <v>52500</v>
      </c>
      <c r="H160" s="149">
        <v>0</v>
      </c>
      <c r="I160" s="204">
        <f t="shared" si="85"/>
        <v>52500</v>
      </c>
      <c r="J160" s="149">
        <v>30000</v>
      </c>
      <c r="K160" s="149">
        <v>0</v>
      </c>
      <c r="L160" s="204">
        <f t="shared" si="86"/>
        <v>30000</v>
      </c>
      <c r="M160" s="149">
        <v>52500</v>
      </c>
      <c r="N160" s="149">
        <v>0</v>
      </c>
      <c r="O160" s="204">
        <f t="shared" si="87"/>
        <v>52500</v>
      </c>
    </row>
    <row r="161" spans="1:18" x14ac:dyDescent="0.25">
      <c r="A161" s="107" t="s">
        <v>85</v>
      </c>
      <c r="B161" s="8">
        <v>926</v>
      </c>
      <c r="C161" s="102" t="s">
        <v>19</v>
      </c>
      <c r="D161" s="104" t="s">
        <v>19</v>
      </c>
      <c r="E161" s="109" t="s">
        <v>350</v>
      </c>
      <c r="F161" s="104" t="s">
        <v>76</v>
      </c>
      <c r="G161" s="204">
        <f>SUM(G162)</f>
        <v>25000</v>
      </c>
      <c r="H161" s="204">
        <f>SUM(H162)</f>
        <v>0</v>
      </c>
      <c r="I161" s="204">
        <f t="shared" si="85"/>
        <v>25000</v>
      </c>
      <c r="J161" s="204">
        <f>SUM(J162)</f>
        <v>25000</v>
      </c>
      <c r="K161" s="204">
        <f>SUM(K162)</f>
        <v>0</v>
      </c>
      <c r="L161" s="204">
        <f t="shared" si="86"/>
        <v>25000</v>
      </c>
      <c r="M161" s="204">
        <f t="shared" ref="M161:N161" si="91">SUM(M162)</f>
        <v>25000</v>
      </c>
      <c r="N161" s="204">
        <f t="shared" si="91"/>
        <v>0</v>
      </c>
      <c r="O161" s="204">
        <f t="shared" si="87"/>
        <v>25000</v>
      </c>
    </row>
    <row r="162" spans="1:18" x14ac:dyDescent="0.25">
      <c r="A162" s="106" t="s">
        <v>240</v>
      </c>
      <c r="B162" s="8">
        <v>926</v>
      </c>
      <c r="C162" s="102" t="s">
        <v>19</v>
      </c>
      <c r="D162" s="104" t="s">
        <v>19</v>
      </c>
      <c r="E162" s="109" t="s">
        <v>350</v>
      </c>
      <c r="F162" s="104" t="s">
        <v>239</v>
      </c>
      <c r="G162" s="149">
        <v>25000</v>
      </c>
      <c r="H162" s="149"/>
      <c r="I162" s="204">
        <f t="shared" si="85"/>
        <v>25000</v>
      </c>
      <c r="J162" s="149">
        <v>25000</v>
      </c>
      <c r="K162" s="149"/>
      <c r="L162" s="204">
        <f t="shared" si="86"/>
        <v>25000</v>
      </c>
      <c r="M162" s="149">
        <v>25000</v>
      </c>
      <c r="N162" s="149"/>
      <c r="O162" s="204">
        <f t="shared" si="87"/>
        <v>25000</v>
      </c>
    </row>
    <row r="163" spans="1:18" ht="15.75" x14ac:dyDescent="0.25">
      <c r="A163" s="27" t="s">
        <v>269</v>
      </c>
      <c r="B163" s="283" t="s">
        <v>63</v>
      </c>
      <c r="C163" s="255" t="s">
        <v>58</v>
      </c>
      <c r="D163" s="284" t="s">
        <v>6</v>
      </c>
      <c r="E163" s="284" t="s">
        <v>106</v>
      </c>
      <c r="F163" s="283" t="s">
        <v>7</v>
      </c>
      <c r="G163" s="194">
        <f>SUM(G164+G198+G205)</f>
        <v>61938422</v>
      </c>
      <c r="H163" s="194">
        <f>SUM(H164+H198+H205)</f>
        <v>350000</v>
      </c>
      <c r="I163" s="172">
        <f t="shared" si="85"/>
        <v>62288422</v>
      </c>
      <c r="J163" s="194">
        <f>SUM(J164+J198+J205)</f>
        <v>58063540</v>
      </c>
      <c r="K163" s="194">
        <f>SUM(K164+K198+K205)</f>
        <v>0</v>
      </c>
      <c r="L163" s="172">
        <f t="shared" si="86"/>
        <v>58063540</v>
      </c>
      <c r="M163" s="194">
        <f>SUM(M164+M198+M205)</f>
        <v>73293340</v>
      </c>
      <c r="N163" s="194">
        <f>SUM(N164+N198+N205)</f>
        <v>0</v>
      </c>
      <c r="O163" s="172">
        <f t="shared" si="87"/>
        <v>73293340</v>
      </c>
    </row>
    <row r="164" spans="1:18" x14ac:dyDescent="0.25">
      <c r="A164" s="267" t="s">
        <v>59</v>
      </c>
      <c r="B164" s="265">
        <v>926</v>
      </c>
      <c r="C164" s="255" t="s">
        <v>58</v>
      </c>
      <c r="D164" s="256" t="s">
        <v>21</v>
      </c>
      <c r="E164" s="257" t="s">
        <v>106</v>
      </c>
      <c r="F164" s="256" t="s">
        <v>7</v>
      </c>
      <c r="G164" s="216">
        <f>SUM(G165+G171+G174+G168+G177+G192+G180+G186+G189+G195+G183)</f>
        <v>44416479</v>
      </c>
      <c r="H164" s="216">
        <f t="shared" ref="H164:O164" si="92">SUM(H165+H171+H174+H168+H177+H192+H180+H186+H189+H195+H183)</f>
        <v>350000</v>
      </c>
      <c r="I164" s="216">
        <f t="shared" si="92"/>
        <v>44766479</v>
      </c>
      <c r="J164" s="216">
        <f t="shared" si="92"/>
        <v>40776212</v>
      </c>
      <c r="K164" s="216">
        <f t="shared" si="92"/>
        <v>0</v>
      </c>
      <c r="L164" s="216">
        <f t="shared" si="92"/>
        <v>40776212</v>
      </c>
      <c r="M164" s="216">
        <f t="shared" si="92"/>
        <v>55422330</v>
      </c>
      <c r="N164" s="216">
        <f t="shared" si="92"/>
        <v>0</v>
      </c>
      <c r="O164" s="216">
        <f t="shared" si="92"/>
        <v>55422330</v>
      </c>
    </row>
    <row r="165" spans="1:18" x14ac:dyDescent="0.25">
      <c r="A165" s="238" t="s">
        <v>65</v>
      </c>
      <c r="B165" s="260">
        <v>926</v>
      </c>
      <c r="C165" s="261" t="s">
        <v>58</v>
      </c>
      <c r="D165" s="271" t="s">
        <v>21</v>
      </c>
      <c r="E165" s="262" t="s">
        <v>351</v>
      </c>
      <c r="F165" s="271" t="s">
        <v>7</v>
      </c>
      <c r="G165" s="216">
        <f t="shared" ref="G165:N166" si="93">SUM(G166)</f>
        <v>11550689</v>
      </c>
      <c r="H165" s="216">
        <f t="shared" si="93"/>
        <v>0</v>
      </c>
      <c r="I165" s="172">
        <f t="shared" si="85"/>
        <v>11550689</v>
      </c>
      <c r="J165" s="216">
        <f t="shared" si="93"/>
        <v>5533195</v>
      </c>
      <c r="K165" s="216">
        <f t="shared" si="93"/>
        <v>0</v>
      </c>
      <c r="L165" s="172">
        <f t="shared" si="86"/>
        <v>5533195</v>
      </c>
      <c r="M165" s="216">
        <f t="shared" si="93"/>
        <v>5781061</v>
      </c>
      <c r="N165" s="216">
        <f t="shared" si="93"/>
        <v>0</v>
      </c>
      <c r="O165" s="172">
        <f t="shared" si="87"/>
        <v>5781061</v>
      </c>
      <c r="R165" s="329"/>
    </row>
    <row r="166" spans="1:18" ht="23.25" x14ac:dyDescent="0.25">
      <c r="A166" s="141" t="s">
        <v>293</v>
      </c>
      <c r="B166" s="8">
        <v>926</v>
      </c>
      <c r="C166" s="155" t="s">
        <v>58</v>
      </c>
      <c r="D166" s="248" t="s">
        <v>21</v>
      </c>
      <c r="E166" s="249" t="s">
        <v>351</v>
      </c>
      <c r="F166" s="155" t="s">
        <v>16</v>
      </c>
      <c r="G166" s="184">
        <f t="shared" si="93"/>
        <v>11550689</v>
      </c>
      <c r="H166" s="184">
        <f t="shared" si="93"/>
        <v>0</v>
      </c>
      <c r="I166" s="204">
        <f t="shared" si="85"/>
        <v>11550689</v>
      </c>
      <c r="J166" s="184">
        <f t="shared" si="93"/>
        <v>5533195</v>
      </c>
      <c r="K166" s="184">
        <f t="shared" si="93"/>
        <v>0</v>
      </c>
      <c r="L166" s="204">
        <f t="shared" si="86"/>
        <v>5533195</v>
      </c>
      <c r="M166" s="184">
        <f t="shared" si="93"/>
        <v>5781061</v>
      </c>
      <c r="N166" s="184">
        <f t="shared" si="93"/>
        <v>0</v>
      </c>
      <c r="O166" s="204">
        <f t="shared" si="87"/>
        <v>5781061</v>
      </c>
    </row>
    <row r="167" spans="1:18" x14ac:dyDescent="0.25">
      <c r="A167" s="247" t="s">
        <v>131</v>
      </c>
      <c r="B167" s="8">
        <v>926</v>
      </c>
      <c r="C167" s="155" t="s">
        <v>58</v>
      </c>
      <c r="D167" s="248" t="s">
        <v>21</v>
      </c>
      <c r="E167" s="249" t="s">
        <v>351</v>
      </c>
      <c r="F167" s="155" t="s">
        <v>130</v>
      </c>
      <c r="G167" s="184">
        <v>11550689</v>
      </c>
      <c r="H167" s="184">
        <v>0</v>
      </c>
      <c r="I167" s="204">
        <f t="shared" si="85"/>
        <v>11550689</v>
      </c>
      <c r="J167" s="184">
        <v>5533195</v>
      </c>
      <c r="K167" s="184">
        <v>0</v>
      </c>
      <c r="L167" s="204">
        <f t="shared" si="86"/>
        <v>5533195</v>
      </c>
      <c r="M167" s="184">
        <v>5781061</v>
      </c>
      <c r="N167" s="184">
        <v>0</v>
      </c>
      <c r="O167" s="204">
        <f t="shared" si="87"/>
        <v>5781061</v>
      </c>
    </row>
    <row r="168" spans="1:18" ht="77.25" x14ac:dyDescent="0.25">
      <c r="A168" s="238" t="s">
        <v>165</v>
      </c>
      <c r="B168" s="260">
        <v>926</v>
      </c>
      <c r="C168" s="261" t="s">
        <v>58</v>
      </c>
      <c r="D168" s="271" t="s">
        <v>21</v>
      </c>
      <c r="E168" s="262" t="s">
        <v>352</v>
      </c>
      <c r="F168" s="271" t="s">
        <v>7</v>
      </c>
      <c r="G168" s="216">
        <f>SUM(G170)</f>
        <v>8477500</v>
      </c>
      <c r="H168" s="216">
        <f>SUM(H170)</f>
        <v>0</v>
      </c>
      <c r="I168" s="172">
        <f t="shared" si="85"/>
        <v>8477500</v>
      </c>
      <c r="J168" s="216">
        <f>SUM(J170)</f>
        <v>13338620</v>
      </c>
      <c r="K168" s="216">
        <f>SUM(K170)</f>
        <v>0</v>
      </c>
      <c r="L168" s="172">
        <f t="shared" si="86"/>
        <v>13338620</v>
      </c>
      <c r="M168" s="216">
        <f t="shared" ref="M168:N168" si="94">SUM(M170)</f>
        <v>13338620</v>
      </c>
      <c r="N168" s="216">
        <f t="shared" si="94"/>
        <v>0</v>
      </c>
      <c r="O168" s="172">
        <f t="shared" si="87"/>
        <v>13338620</v>
      </c>
      <c r="R168" s="329"/>
    </row>
    <row r="169" spans="1:18" ht="23.25" x14ac:dyDescent="0.25">
      <c r="A169" s="141" t="s">
        <v>293</v>
      </c>
      <c r="B169" s="8">
        <v>926</v>
      </c>
      <c r="C169" s="155" t="s">
        <v>58</v>
      </c>
      <c r="D169" s="248" t="s">
        <v>21</v>
      </c>
      <c r="E169" s="249" t="s">
        <v>352</v>
      </c>
      <c r="F169" s="155" t="s">
        <v>16</v>
      </c>
      <c r="G169" s="184">
        <f>SUM(G170)</f>
        <v>8477500</v>
      </c>
      <c r="H169" s="184">
        <f>SUM(H170)</f>
        <v>0</v>
      </c>
      <c r="I169" s="204">
        <f t="shared" si="85"/>
        <v>8477500</v>
      </c>
      <c r="J169" s="184">
        <f>SUM(J170)</f>
        <v>13338620</v>
      </c>
      <c r="K169" s="184">
        <f>SUM(K170)</f>
        <v>0</v>
      </c>
      <c r="L169" s="204">
        <f t="shared" si="86"/>
        <v>13338620</v>
      </c>
      <c r="M169" s="184">
        <f t="shared" ref="M169:N169" si="95">SUM(M170)</f>
        <v>13338620</v>
      </c>
      <c r="N169" s="184">
        <f t="shared" si="95"/>
        <v>0</v>
      </c>
      <c r="O169" s="204">
        <f t="shared" si="87"/>
        <v>13338620</v>
      </c>
      <c r="R169" s="329"/>
    </row>
    <row r="170" spans="1:18" x14ac:dyDescent="0.25">
      <c r="A170" s="247" t="s">
        <v>131</v>
      </c>
      <c r="B170" s="8">
        <v>926</v>
      </c>
      <c r="C170" s="155" t="s">
        <v>58</v>
      </c>
      <c r="D170" s="248" t="s">
        <v>21</v>
      </c>
      <c r="E170" s="249" t="s">
        <v>352</v>
      </c>
      <c r="F170" s="155" t="s">
        <v>130</v>
      </c>
      <c r="G170" s="184">
        <v>8477500</v>
      </c>
      <c r="H170" s="184"/>
      <c r="I170" s="204">
        <f t="shared" si="85"/>
        <v>8477500</v>
      </c>
      <c r="J170" s="184">
        <v>13338620</v>
      </c>
      <c r="K170" s="184"/>
      <c r="L170" s="204">
        <f t="shared" si="86"/>
        <v>13338620</v>
      </c>
      <c r="M170" s="184">
        <v>13338620</v>
      </c>
      <c r="N170" s="184"/>
      <c r="O170" s="204">
        <f t="shared" si="87"/>
        <v>13338620</v>
      </c>
      <c r="R170" s="329"/>
    </row>
    <row r="171" spans="1:18" x14ac:dyDescent="0.25">
      <c r="A171" s="238" t="s">
        <v>166</v>
      </c>
      <c r="B171" s="260">
        <v>926</v>
      </c>
      <c r="C171" s="261" t="s">
        <v>58</v>
      </c>
      <c r="D171" s="271" t="s">
        <v>21</v>
      </c>
      <c r="E171" s="262" t="s">
        <v>353</v>
      </c>
      <c r="F171" s="271" t="s">
        <v>7</v>
      </c>
      <c r="G171" s="216">
        <f t="shared" ref="G171:N172" si="96">SUM(G172)</f>
        <v>22699886</v>
      </c>
      <c r="H171" s="216">
        <f t="shared" si="96"/>
        <v>200000</v>
      </c>
      <c r="I171" s="172">
        <f t="shared" si="85"/>
        <v>22899886</v>
      </c>
      <c r="J171" s="216">
        <f t="shared" si="96"/>
        <v>19427383</v>
      </c>
      <c r="K171" s="216">
        <f t="shared" si="96"/>
        <v>0</v>
      </c>
      <c r="L171" s="172">
        <f t="shared" si="86"/>
        <v>19427383</v>
      </c>
      <c r="M171" s="216">
        <f t="shared" si="96"/>
        <v>19682635</v>
      </c>
      <c r="N171" s="216">
        <f t="shared" si="96"/>
        <v>0</v>
      </c>
      <c r="O171" s="172">
        <f t="shared" si="87"/>
        <v>19682635</v>
      </c>
      <c r="R171" s="329"/>
    </row>
    <row r="172" spans="1:18" ht="23.25" x14ac:dyDescent="0.25">
      <c r="A172" s="141" t="s">
        <v>293</v>
      </c>
      <c r="B172" s="8">
        <v>926</v>
      </c>
      <c r="C172" s="155" t="s">
        <v>58</v>
      </c>
      <c r="D172" s="248" t="s">
        <v>21</v>
      </c>
      <c r="E172" s="249" t="s">
        <v>353</v>
      </c>
      <c r="F172" s="155" t="s">
        <v>16</v>
      </c>
      <c r="G172" s="184">
        <f t="shared" si="96"/>
        <v>22699886</v>
      </c>
      <c r="H172" s="184">
        <f t="shared" si="96"/>
        <v>200000</v>
      </c>
      <c r="I172" s="204">
        <f t="shared" si="85"/>
        <v>22899886</v>
      </c>
      <c r="J172" s="184">
        <f t="shared" si="96"/>
        <v>19427383</v>
      </c>
      <c r="K172" s="184">
        <f t="shared" si="96"/>
        <v>0</v>
      </c>
      <c r="L172" s="204">
        <f t="shared" si="86"/>
        <v>19427383</v>
      </c>
      <c r="M172" s="184">
        <f t="shared" si="96"/>
        <v>19682635</v>
      </c>
      <c r="N172" s="184">
        <f t="shared" si="96"/>
        <v>0</v>
      </c>
      <c r="O172" s="204">
        <f t="shared" si="87"/>
        <v>19682635</v>
      </c>
    </row>
    <row r="173" spans="1:18" x14ac:dyDescent="0.25">
      <c r="A173" s="247" t="s">
        <v>131</v>
      </c>
      <c r="B173" s="8">
        <v>926</v>
      </c>
      <c r="C173" s="155" t="s">
        <v>58</v>
      </c>
      <c r="D173" s="248" t="s">
        <v>21</v>
      </c>
      <c r="E173" s="249" t="s">
        <v>353</v>
      </c>
      <c r="F173" s="155" t="s">
        <v>130</v>
      </c>
      <c r="G173" s="184">
        <v>22699886</v>
      </c>
      <c r="H173" s="184">
        <v>200000</v>
      </c>
      <c r="I173" s="204">
        <f t="shared" si="85"/>
        <v>22899886</v>
      </c>
      <c r="J173" s="184">
        <v>19427383</v>
      </c>
      <c r="K173" s="184"/>
      <c r="L173" s="204">
        <f t="shared" si="86"/>
        <v>19427383</v>
      </c>
      <c r="M173" s="184">
        <v>19682635</v>
      </c>
      <c r="N173" s="184"/>
      <c r="O173" s="204">
        <f t="shared" si="87"/>
        <v>19682635</v>
      </c>
    </row>
    <row r="174" spans="1:18" ht="60.75" x14ac:dyDescent="0.25">
      <c r="A174" s="274" t="s">
        <v>245</v>
      </c>
      <c r="B174" s="260">
        <v>926</v>
      </c>
      <c r="C174" s="261" t="s">
        <v>58</v>
      </c>
      <c r="D174" s="271" t="s">
        <v>21</v>
      </c>
      <c r="E174" s="262" t="s">
        <v>354</v>
      </c>
      <c r="F174" s="271" t="s">
        <v>7</v>
      </c>
      <c r="G174" s="216">
        <f t="shared" ref="G174:N175" si="97">SUM(G175)</f>
        <v>118800</v>
      </c>
      <c r="H174" s="216">
        <f t="shared" si="97"/>
        <v>0</v>
      </c>
      <c r="I174" s="172">
        <f t="shared" si="85"/>
        <v>118800</v>
      </c>
      <c r="J174" s="216">
        <f t="shared" si="97"/>
        <v>118800</v>
      </c>
      <c r="K174" s="216">
        <f t="shared" si="97"/>
        <v>0</v>
      </c>
      <c r="L174" s="172">
        <f t="shared" si="86"/>
        <v>118800</v>
      </c>
      <c r="M174" s="216">
        <f t="shared" si="97"/>
        <v>118800</v>
      </c>
      <c r="N174" s="216">
        <f t="shared" si="97"/>
        <v>0</v>
      </c>
      <c r="O174" s="172">
        <f t="shared" si="87"/>
        <v>118800</v>
      </c>
    </row>
    <row r="175" spans="1:18" ht="23.25" x14ac:dyDescent="0.25">
      <c r="A175" s="141" t="s">
        <v>293</v>
      </c>
      <c r="B175" s="8">
        <v>926</v>
      </c>
      <c r="C175" s="155" t="s">
        <v>58</v>
      </c>
      <c r="D175" s="248" t="s">
        <v>21</v>
      </c>
      <c r="E175" s="249" t="s">
        <v>354</v>
      </c>
      <c r="F175" s="155" t="s">
        <v>16</v>
      </c>
      <c r="G175" s="184">
        <f t="shared" si="97"/>
        <v>118800</v>
      </c>
      <c r="H175" s="184">
        <f t="shared" si="97"/>
        <v>0</v>
      </c>
      <c r="I175" s="204">
        <f t="shared" si="85"/>
        <v>118800</v>
      </c>
      <c r="J175" s="184">
        <f t="shared" si="97"/>
        <v>118800</v>
      </c>
      <c r="K175" s="184">
        <f t="shared" si="97"/>
        <v>0</v>
      </c>
      <c r="L175" s="204">
        <f t="shared" si="86"/>
        <v>118800</v>
      </c>
      <c r="M175" s="184">
        <f t="shared" si="97"/>
        <v>118800</v>
      </c>
      <c r="N175" s="184">
        <f t="shared" si="97"/>
        <v>0</v>
      </c>
      <c r="O175" s="204">
        <f t="shared" si="87"/>
        <v>118800</v>
      </c>
    </row>
    <row r="176" spans="1:18" x14ac:dyDescent="0.25">
      <c r="A176" s="247" t="s">
        <v>131</v>
      </c>
      <c r="B176" s="8">
        <v>926</v>
      </c>
      <c r="C176" s="155" t="s">
        <v>58</v>
      </c>
      <c r="D176" s="248" t="s">
        <v>21</v>
      </c>
      <c r="E176" s="249" t="s">
        <v>354</v>
      </c>
      <c r="F176" s="155" t="s">
        <v>130</v>
      </c>
      <c r="G176" s="184">
        <v>118800</v>
      </c>
      <c r="H176" s="184"/>
      <c r="I176" s="204">
        <f t="shared" si="85"/>
        <v>118800</v>
      </c>
      <c r="J176" s="184">
        <v>118800</v>
      </c>
      <c r="K176" s="184"/>
      <c r="L176" s="204">
        <f t="shared" si="86"/>
        <v>118800</v>
      </c>
      <c r="M176" s="184">
        <v>118800</v>
      </c>
      <c r="N176" s="184"/>
      <c r="O176" s="204">
        <f t="shared" si="87"/>
        <v>118800</v>
      </c>
    </row>
    <row r="177" spans="1:15" ht="64.5" x14ac:dyDescent="0.25">
      <c r="A177" s="238" t="s">
        <v>167</v>
      </c>
      <c r="B177" s="260">
        <v>926</v>
      </c>
      <c r="C177" s="261" t="s">
        <v>58</v>
      </c>
      <c r="D177" s="271" t="s">
        <v>21</v>
      </c>
      <c r="E177" s="262" t="s">
        <v>355</v>
      </c>
      <c r="F177" s="271" t="s">
        <v>7</v>
      </c>
      <c r="G177" s="216">
        <f t="shared" ref="G177:N193" si="98">SUM(G178)</f>
        <v>1215012</v>
      </c>
      <c r="H177" s="216">
        <f t="shared" si="98"/>
        <v>0</v>
      </c>
      <c r="I177" s="172">
        <f t="shared" si="85"/>
        <v>1215012</v>
      </c>
      <c r="J177" s="216">
        <f t="shared" si="98"/>
        <v>1047280</v>
      </c>
      <c r="K177" s="216">
        <f t="shared" si="98"/>
        <v>0</v>
      </c>
      <c r="L177" s="172">
        <f t="shared" si="86"/>
        <v>1047280</v>
      </c>
      <c r="M177" s="216">
        <f t="shared" si="98"/>
        <v>1047280</v>
      </c>
      <c r="N177" s="216"/>
      <c r="O177" s="172">
        <f t="shared" si="87"/>
        <v>1047280</v>
      </c>
    </row>
    <row r="178" spans="1:15" ht="23.25" x14ac:dyDescent="0.25">
      <c r="A178" s="141" t="s">
        <v>293</v>
      </c>
      <c r="B178" s="8">
        <v>926</v>
      </c>
      <c r="C178" s="155" t="s">
        <v>58</v>
      </c>
      <c r="D178" s="248" t="s">
        <v>21</v>
      </c>
      <c r="E178" s="249" t="s">
        <v>355</v>
      </c>
      <c r="F178" s="155" t="s">
        <v>16</v>
      </c>
      <c r="G178" s="184">
        <f t="shared" si="98"/>
        <v>1215012</v>
      </c>
      <c r="H178" s="184">
        <f t="shared" si="98"/>
        <v>0</v>
      </c>
      <c r="I178" s="204">
        <f t="shared" si="85"/>
        <v>1215012</v>
      </c>
      <c r="J178" s="184">
        <f t="shared" si="98"/>
        <v>1047280</v>
      </c>
      <c r="K178" s="184">
        <f t="shared" si="98"/>
        <v>0</v>
      </c>
      <c r="L178" s="204">
        <f t="shared" si="86"/>
        <v>1047280</v>
      </c>
      <c r="M178" s="184">
        <f t="shared" si="98"/>
        <v>1047280</v>
      </c>
      <c r="N178" s="184">
        <f t="shared" si="98"/>
        <v>0</v>
      </c>
      <c r="O178" s="204">
        <f t="shared" si="87"/>
        <v>1047280</v>
      </c>
    </row>
    <row r="179" spans="1:15" x14ac:dyDescent="0.25">
      <c r="A179" s="247" t="s">
        <v>131</v>
      </c>
      <c r="B179" s="8">
        <v>926</v>
      </c>
      <c r="C179" s="155" t="s">
        <v>58</v>
      </c>
      <c r="D179" s="248" t="s">
        <v>21</v>
      </c>
      <c r="E179" s="249" t="s">
        <v>355</v>
      </c>
      <c r="F179" s="155" t="s">
        <v>130</v>
      </c>
      <c r="G179" s="184">
        <v>1215012</v>
      </c>
      <c r="H179" s="184"/>
      <c r="I179" s="204">
        <f t="shared" si="85"/>
        <v>1215012</v>
      </c>
      <c r="J179" s="184">
        <v>1047280</v>
      </c>
      <c r="K179" s="184"/>
      <c r="L179" s="204">
        <f t="shared" si="86"/>
        <v>1047280</v>
      </c>
      <c r="M179" s="184">
        <v>1047280</v>
      </c>
      <c r="N179" s="184"/>
      <c r="O179" s="204">
        <f t="shared" si="87"/>
        <v>1047280</v>
      </c>
    </row>
    <row r="180" spans="1:15" ht="39" x14ac:dyDescent="0.25">
      <c r="A180" s="238" t="s">
        <v>299</v>
      </c>
      <c r="B180" s="260">
        <v>926</v>
      </c>
      <c r="C180" s="261" t="s">
        <v>58</v>
      </c>
      <c r="D180" s="271" t="s">
        <v>21</v>
      </c>
      <c r="E180" s="262" t="s">
        <v>424</v>
      </c>
      <c r="F180" s="271" t="s">
        <v>7</v>
      </c>
      <c r="G180" s="216">
        <f t="shared" si="98"/>
        <v>247134</v>
      </c>
      <c r="H180" s="216">
        <f t="shared" si="98"/>
        <v>0</v>
      </c>
      <c r="I180" s="172">
        <f t="shared" si="85"/>
        <v>247134</v>
      </c>
      <c r="J180" s="216">
        <f t="shared" si="98"/>
        <v>247134</v>
      </c>
      <c r="K180" s="216">
        <f t="shared" si="98"/>
        <v>0</v>
      </c>
      <c r="L180" s="172">
        <f t="shared" si="86"/>
        <v>247134</v>
      </c>
      <c r="M180" s="216">
        <f t="shared" si="98"/>
        <v>247134</v>
      </c>
      <c r="N180" s="216">
        <f t="shared" si="98"/>
        <v>0</v>
      </c>
      <c r="O180" s="172">
        <f t="shared" si="87"/>
        <v>247134</v>
      </c>
    </row>
    <row r="181" spans="1:15" ht="23.25" x14ac:dyDescent="0.25">
      <c r="A181" s="141" t="s">
        <v>293</v>
      </c>
      <c r="B181" s="8">
        <v>926</v>
      </c>
      <c r="C181" s="155" t="s">
        <v>58</v>
      </c>
      <c r="D181" s="248" t="s">
        <v>21</v>
      </c>
      <c r="E181" s="249" t="s">
        <v>424</v>
      </c>
      <c r="F181" s="155" t="s">
        <v>16</v>
      </c>
      <c r="G181" s="184">
        <f t="shared" si="98"/>
        <v>247134</v>
      </c>
      <c r="H181" s="184">
        <f t="shared" si="98"/>
        <v>0</v>
      </c>
      <c r="I181" s="204">
        <f t="shared" si="85"/>
        <v>247134</v>
      </c>
      <c r="J181" s="184">
        <f t="shared" si="98"/>
        <v>247134</v>
      </c>
      <c r="K181" s="184">
        <f t="shared" si="98"/>
        <v>0</v>
      </c>
      <c r="L181" s="204">
        <f t="shared" si="86"/>
        <v>247134</v>
      </c>
      <c r="M181" s="184">
        <f t="shared" si="98"/>
        <v>247134</v>
      </c>
      <c r="N181" s="184">
        <f t="shared" si="98"/>
        <v>0</v>
      </c>
      <c r="O181" s="204">
        <f t="shared" si="87"/>
        <v>247134</v>
      </c>
    </row>
    <row r="182" spans="1:15" x14ac:dyDescent="0.25">
      <c r="A182" s="247" t="s">
        <v>131</v>
      </c>
      <c r="B182" s="8">
        <v>926</v>
      </c>
      <c r="C182" s="155" t="s">
        <v>58</v>
      </c>
      <c r="D182" s="248" t="s">
        <v>21</v>
      </c>
      <c r="E182" s="249" t="s">
        <v>424</v>
      </c>
      <c r="F182" s="155" t="s">
        <v>130</v>
      </c>
      <c r="G182" s="184">
        <v>247134</v>
      </c>
      <c r="H182" s="184">
        <v>0</v>
      </c>
      <c r="I182" s="204">
        <f t="shared" si="85"/>
        <v>247134</v>
      </c>
      <c r="J182" s="184">
        <v>247134</v>
      </c>
      <c r="K182" s="184">
        <v>0</v>
      </c>
      <c r="L182" s="204">
        <f t="shared" si="86"/>
        <v>247134</v>
      </c>
      <c r="M182" s="184">
        <v>247134</v>
      </c>
      <c r="N182" s="184">
        <v>0</v>
      </c>
      <c r="O182" s="204">
        <f t="shared" si="87"/>
        <v>247134</v>
      </c>
    </row>
    <row r="183" spans="1:15" ht="26.25" x14ac:dyDescent="0.25">
      <c r="A183" s="238" t="s">
        <v>301</v>
      </c>
      <c r="B183" s="260">
        <v>926</v>
      </c>
      <c r="C183" s="261" t="s">
        <v>58</v>
      </c>
      <c r="D183" s="271" t="s">
        <v>21</v>
      </c>
      <c r="E183" s="262" t="s">
        <v>398</v>
      </c>
      <c r="F183" s="261" t="s">
        <v>7</v>
      </c>
      <c r="G183" s="216">
        <f>SUM(G184)</f>
        <v>0</v>
      </c>
      <c r="H183" s="216">
        <f>SUM(H184)</f>
        <v>0</v>
      </c>
      <c r="I183" s="172">
        <f t="shared" ref="I183:I185" si="99">SUM(G183+H183)</f>
        <v>0</v>
      </c>
      <c r="J183" s="216">
        <f>SUM(J184)</f>
        <v>0</v>
      </c>
      <c r="K183" s="216">
        <f>SUM(K184)</f>
        <v>0</v>
      </c>
      <c r="L183" s="172">
        <f t="shared" ref="L183:L185" si="100">SUM(J183+K183)</f>
        <v>0</v>
      </c>
      <c r="M183" s="216">
        <f t="shared" ref="M183:N183" si="101">SUM(M184)</f>
        <v>9276200</v>
      </c>
      <c r="N183" s="216">
        <f t="shared" si="101"/>
        <v>0</v>
      </c>
      <c r="O183" s="172">
        <f t="shared" ref="O183:O185" si="102">SUM(M183+N183)</f>
        <v>9276200</v>
      </c>
    </row>
    <row r="184" spans="1:15" ht="23.25" x14ac:dyDescent="0.25">
      <c r="A184" s="141" t="s">
        <v>293</v>
      </c>
      <c r="B184" s="8">
        <v>926</v>
      </c>
      <c r="C184" s="155" t="s">
        <v>58</v>
      </c>
      <c r="D184" s="248" t="s">
        <v>21</v>
      </c>
      <c r="E184" s="249" t="s">
        <v>398</v>
      </c>
      <c r="F184" s="155" t="s">
        <v>16</v>
      </c>
      <c r="G184" s="184">
        <f t="shared" ref="G184:N184" si="103">SUM(G185)</f>
        <v>0</v>
      </c>
      <c r="H184" s="184">
        <f t="shared" si="103"/>
        <v>0</v>
      </c>
      <c r="I184" s="172">
        <f t="shared" si="99"/>
        <v>0</v>
      </c>
      <c r="J184" s="184">
        <f t="shared" si="103"/>
        <v>0</v>
      </c>
      <c r="K184" s="184">
        <f t="shared" si="103"/>
        <v>0</v>
      </c>
      <c r="L184" s="172">
        <f t="shared" si="100"/>
        <v>0</v>
      </c>
      <c r="M184" s="184">
        <f t="shared" si="103"/>
        <v>9276200</v>
      </c>
      <c r="N184" s="184">
        <f t="shared" si="103"/>
        <v>0</v>
      </c>
      <c r="O184" s="204">
        <f t="shared" si="102"/>
        <v>9276200</v>
      </c>
    </row>
    <row r="185" spans="1:15" x14ac:dyDescent="0.25">
      <c r="A185" s="247" t="s">
        <v>131</v>
      </c>
      <c r="B185" s="8">
        <v>926</v>
      </c>
      <c r="C185" s="155" t="s">
        <v>58</v>
      </c>
      <c r="D185" s="248" t="s">
        <v>21</v>
      </c>
      <c r="E185" s="249" t="s">
        <v>398</v>
      </c>
      <c r="F185" s="155" t="s">
        <v>130</v>
      </c>
      <c r="G185" s="184"/>
      <c r="H185" s="184"/>
      <c r="I185" s="172">
        <f t="shared" si="99"/>
        <v>0</v>
      </c>
      <c r="J185" s="184"/>
      <c r="K185" s="184"/>
      <c r="L185" s="172">
        <f t="shared" si="100"/>
        <v>0</v>
      </c>
      <c r="M185" s="184">
        <v>9276200</v>
      </c>
      <c r="N185" s="184"/>
      <c r="O185" s="204">
        <f t="shared" si="102"/>
        <v>9276200</v>
      </c>
    </row>
    <row r="186" spans="1:15" ht="51.75" x14ac:dyDescent="0.25">
      <c r="A186" s="238" t="s">
        <v>480</v>
      </c>
      <c r="B186" s="260">
        <v>926</v>
      </c>
      <c r="C186" s="261" t="s">
        <v>58</v>
      </c>
      <c r="D186" s="271" t="s">
        <v>21</v>
      </c>
      <c r="E186" s="262" t="s">
        <v>488</v>
      </c>
      <c r="F186" s="261" t="s">
        <v>7</v>
      </c>
      <c r="G186" s="216">
        <f>SUM(G187)</f>
        <v>0</v>
      </c>
      <c r="H186" s="216">
        <f>SUM(H187)</f>
        <v>150000</v>
      </c>
      <c r="I186" s="172">
        <f t="shared" si="85"/>
        <v>150000</v>
      </c>
      <c r="J186" s="216">
        <f>SUM(J187)</f>
        <v>0</v>
      </c>
      <c r="K186" s="216">
        <f>SUM(K187)</f>
        <v>0</v>
      </c>
      <c r="L186" s="172">
        <f t="shared" si="86"/>
        <v>0</v>
      </c>
      <c r="M186" s="216">
        <f t="shared" ref="M186:N186" si="104">SUM(M187)</f>
        <v>0</v>
      </c>
      <c r="N186" s="216">
        <f t="shared" si="104"/>
        <v>0</v>
      </c>
      <c r="O186" s="172">
        <f t="shared" si="87"/>
        <v>0</v>
      </c>
    </row>
    <row r="187" spans="1:15" ht="23.25" x14ac:dyDescent="0.25">
      <c r="A187" s="141" t="s">
        <v>293</v>
      </c>
      <c r="B187" s="8">
        <v>926</v>
      </c>
      <c r="C187" s="155" t="s">
        <v>58</v>
      </c>
      <c r="D187" s="248" t="s">
        <v>21</v>
      </c>
      <c r="E187" s="249" t="s">
        <v>488</v>
      </c>
      <c r="F187" s="155" t="s">
        <v>16</v>
      </c>
      <c r="G187" s="184">
        <f t="shared" ref="G187:N187" si="105">SUM(G188)</f>
        <v>0</v>
      </c>
      <c r="H187" s="184">
        <f t="shared" si="105"/>
        <v>150000</v>
      </c>
      <c r="I187" s="204">
        <f t="shared" si="85"/>
        <v>150000</v>
      </c>
      <c r="J187" s="184">
        <f t="shared" si="105"/>
        <v>0</v>
      </c>
      <c r="K187" s="184">
        <f t="shared" si="105"/>
        <v>0</v>
      </c>
      <c r="L187" s="172">
        <f t="shared" si="86"/>
        <v>0</v>
      </c>
      <c r="M187" s="184">
        <f t="shared" si="105"/>
        <v>0</v>
      </c>
      <c r="N187" s="184">
        <f t="shared" si="105"/>
        <v>0</v>
      </c>
      <c r="O187" s="204">
        <f t="shared" si="87"/>
        <v>0</v>
      </c>
    </row>
    <row r="188" spans="1:15" x14ac:dyDescent="0.25">
      <c r="A188" s="247" t="s">
        <v>131</v>
      </c>
      <c r="B188" s="8">
        <v>926</v>
      </c>
      <c r="C188" s="155" t="s">
        <v>58</v>
      </c>
      <c r="D188" s="248" t="s">
        <v>21</v>
      </c>
      <c r="E188" s="249" t="s">
        <v>488</v>
      </c>
      <c r="F188" s="155" t="s">
        <v>130</v>
      </c>
      <c r="G188" s="184"/>
      <c r="H188" s="184">
        <v>150000</v>
      </c>
      <c r="I188" s="204">
        <f t="shared" si="85"/>
        <v>150000</v>
      </c>
      <c r="J188" s="184"/>
      <c r="K188" s="184"/>
      <c r="L188" s="172">
        <f t="shared" si="86"/>
        <v>0</v>
      </c>
      <c r="M188" s="184"/>
      <c r="N188" s="184"/>
      <c r="O188" s="204">
        <f t="shared" si="87"/>
        <v>0</v>
      </c>
    </row>
    <row r="189" spans="1:15" ht="39" x14ac:dyDescent="0.25">
      <c r="A189" s="238" t="s">
        <v>300</v>
      </c>
      <c r="B189" s="260">
        <v>926</v>
      </c>
      <c r="C189" s="261" t="s">
        <v>58</v>
      </c>
      <c r="D189" s="271" t="s">
        <v>21</v>
      </c>
      <c r="E189" s="262" t="s">
        <v>356</v>
      </c>
      <c r="F189" s="261" t="s">
        <v>7</v>
      </c>
      <c r="G189" s="216">
        <f>SUM(G190)</f>
        <v>0</v>
      </c>
      <c r="H189" s="216">
        <f>SUM(H190)</f>
        <v>0</v>
      </c>
      <c r="I189" s="172">
        <f t="shared" si="85"/>
        <v>0</v>
      </c>
      <c r="J189" s="216">
        <f>SUM(J190)</f>
        <v>1063800</v>
      </c>
      <c r="K189" s="216">
        <f>SUM(K190)</f>
        <v>0</v>
      </c>
      <c r="L189" s="172">
        <f t="shared" si="86"/>
        <v>1063800</v>
      </c>
      <c r="M189" s="216">
        <f t="shared" ref="M189:N189" si="106">SUM(M190)</f>
        <v>531900</v>
      </c>
      <c r="N189" s="216">
        <f t="shared" si="106"/>
        <v>0</v>
      </c>
      <c r="O189" s="172">
        <f t="shared" si="87"/>
        <v>531900</v>
      </c>
    </row>
    <row r="190" spans="1:15" ht="23.25" x14ac:dyDescent="0.25">
      <c r="A190" s="247" t="s">
        <v>15</v>
      </c>
      <c r="B190" s="8">
        <v>926</v>
      </c>
      <c r="C190" s="155" t="s">
        <v>58</v>
      </c>
      <c r="D190" s="248" t="s">
        <v>21</v>
      </c>
      <c r="E190" s="249" t="s">
        <v>356</v>
      </c>
      <c r="F190" s="155" t="s">
        <v>16</v>
      </c>
      <c r="G190" s="184">
        <f t="shared" ref="G190:N190" si="107">SUM(G191)</f>
        <v>0</v>
      </c>
      <c r="H190" s="184">
        <f t="shared" si="107"/>
        <v>0</v>
      </c>
      <c r="I190" s="172">
        <f t="shared" si="85"/>
        <v>0</v>
      </c>
      <c r="J190" s="184">
        <f t="shared" si="107"/>
        <v>1063800</v>
      </c>
      <c r="K190" s="184">
        <f t="shared" si="107"/>
        <v>0</v>
      </c>
      <c r="L190" s="204">
        <f t="shared" si="86"/>
        <v>1063800</v>
      </c>
      <c r="M190" s="184">
        <f t="shared" si="107"/>
        <v>531900</v>
      </c>
      <c r="N190" s="184">
        <f t="shared" si="107"/>
        <v>0</v>
      </c>
      <c r="O190" s="204">
        <f t="shared" si="87"/>
        <v>531900</v>
      </c>
    </row>
    <row r="191" spans="1:15" x14ac:dyDescent="0.25">
      <c r="A191" s="247" t="s">
        <v>131</v>
      </c>
      <c r="B191" s="8">
        <v>926</v>
      </c>
      <c r="C191" s="155" t="s">
        <v>58</v>
      </c>
      <c r="D191" s="248" t="s">
        <v>21</v>
      </c>
      <c r="E191" s="249" t="s">
        <v>356</v>
      </c>
      <c r="F191" s="155" t="s">
        <v>130</v>
      </c>
      <c r="G191" s="184"/>
      <c r="H191" s="184"/>
      <c r="I191" s="172">
        <f t="shared" si="85"/>
        <v>0</v>
      </c>
      <c r="J191" s="184">
        <v>1063800</v>
      </c>
      <c r="K191" s="184"/>
      <c r="L191" s="204">
        <f t="shared" si="86"/>
        <v>1063800</v>
      </c>
      <c r="M191" s="184">
        <v>531900</v>
      </c>
      <c r="N191" s="184"/>
      <c r="O191" s="204">
        <f t="shared" si="87"/>
        <v>531900</v>
      </c>
    </row>
    <row r="192" spans="1:15" x14ac:dyDescent="0.25">
      <c r="A192" s="238" t="s">
        <v>281</v>
      </c>
      <c r="B192" s="260">
        <v>926</v>
      </c>
      <c r="C192" s="261" t="s">
        <v>58</v>
      </c>
      <c r="D192" s="271" t="s">
        <v>21</v>
      </c>
      <c r="E192" s="262" t="s">
        <v>413</v>
      </c>
      <c r="F192" s="271" t="s">
        <v>7</v>
      </c>
      <c r="G192" s="216">
        <f t="shared" si="98"/>
        <v>0</v>
      </c>
      <c r="H192" s="216">
        <f t="shared" si="98"/>
        <v>0</v>
      </c>
      <c r="I192" s="172">
        <f t="shared" si="85"/>
        <v>0</v>
      </c>
      <c r="J192" s="216">
        <f t="shared" si="98"/>
        <v>0</v>
      </c>
      <c r="K192" s="216">
        <f t="shared" si="98"/>
        <v>0</v>
      </c>
      <c r="L192" s="172">
        <f t="shared" si="86"/>
        <v>0</v>
      </c>
      <c r="M192" s="216">
        <f t="shared" si="98"/>
        <v>5398700</v>
      </c>
      <c r="N192" s="216">
        <f t="shared" si="98"/>
        <v>0</v>
      </c>
      <c r="O192" s="172">
        <f t="shared" si="87"/>
        <v>5398700</v>
      </c>
    </row>
    <row r="193" spans="1:15" ht="23.25" x14ac:dyDescent="0.25">
      <c r="A193" s="141" t="s">
        <v>293</v>
      </c>
      <c r="B193" s="8">
        <v>926</v>
      </c>
      <c r="C193" s="155" t="s">
        <v>58</v>
      </c>
      <c r="D193" s="248" t="s">
        <v>21</v>
      </c>
      <c r="E193" s="249" t="s">
        <v>413</v>
      </c>
      <c r="F193" s="155" t="s">
        <v>16</v>
      </c>
      <c r="G193" s="184">
        <f t="shared" si="98"/>
        <v>0</v>
      </c>
      <c r="H193" s="184">
        <f t="shared" si="98"/>
        <v>0</v>
      </c>
      <c r="I193" s="172">
        <f t="shared" si="85"/>
        <v>0</v>
      </c>
      <c r="J193" s="184">
        <f t="shared" si="98"/>
        <v>0</v>
      </c>
      <c r="K193" s="184">
        <f t="shared" si="98"/>
        <v>0</v>
      </c>
      <c r="L193" s="172">
        <f t="shared" si="86"/>
        <v>0</v>
      </c>
      <c r="M193" s="184">
        <f t="shared" si="98"/>
        <v>5398700</v>
      </c>
      <c r="N193" s="184">
        <f t="shared" si="98"/>
        <v>0</v>
      </c>
      <c r="O193" s="204">
        <f t="shared" si="87"/>
        <v>5398700</v>
      </c>
    </row>
    <row r="194" spans="1:15" x14ac:dyDescent="0.25">
      <c r="A194" s="247" t="s">
        <v>131</v>
      </c>
      <c r="B194" s="8">
        <v>926</v>
      </c>
      <c r="C194" s="155" t="s">
        <v>58</v>
      </c>
      <c r="D194" s="248" t="s">
        <v>21</v>
      </c>
      <c r="E194" s="249" t="s">
        <v>413</v>
      </c>
      <c r="F194" s="155" t="s">
        <v>130</v>
      </c>
      <c r="G194" s="184"/>
      <c r="H194" s="184"/>
      <c r="I194" s="172">
        <f t="shared" si="85"/>
        <v>0</v>
      </c>
      <c r="J194" s="184"/>
      <c r="K194" s="184"/>
      <c r="L194" s="172">
        <f t="shared" si="86"/>
        <v>0</v>
      </c>
      <c r="M194" s="184">
        <v>5398700</v>
      </c>
      <c r="N194" s="184"/>
      <c r="O194" s="204">
        <f t="shared" si="87"/>
        <v>5398700</v>
      </c>
    </row>
    <row r="195" spans="1:15" x14ac:dyDescent="0.25">
      <c r="A195" s="238" t="s">
        <v>281</v>
      </c>
      <c r="B195" s="260">
        <v>926</v>
      </c>
      <c r="C195" s="261" t="s">
        <v>58</v>
      </c>
      <c r="D195" s="271" t="s">
        <v>21</v>
      </c>
      <c r="E195" s="262" t="s">
        <v>438</v>
      </c>
      <c r="F195" s="271" t="s">
        <v>7</v>
      </c>
      <c r="G195" s="216">
        <f t="shared" ref="G195:H196" si="108">SUM(G196)</f>
        <v>107458</v>
      </c>
      <c r="H195" s="216">
        <f t="shared" si="108"/>
        <v>0</v>
      </c>
      <c r="I195" s="172">
        <f t="shared" si="85"/>
        <v>107458</v>
      </c>
      <c r="J195" s="184"/>
      <c r="K195" s="184"/>
      <c r="L195" s="172"/>
      <c r="M195" s="184"/>
      <c r="N195" s="184"/>
      <c r="O195" s="204"/>
    </row>
    <row r="196" spans="1:15" ht="23.25" x14ac:dyDescent="0.25">
      <c r="A196" s="141" t="s">
        <v>293</v>
      </c>
      <c r="B196" s="8">
        <v>926</v>
      </c>
      <c r="C196" s="155" t="s">
        <v>58</v>
      </c>
      <c r="D196" s="248" t="s">
        <v>21</v>
      </c>
      <c r="E196" s="249" t="s">
        <v>438</v>
      </c>
      <c r="F196" s="155" t="s">
        <v>16</v>
      </c>
      <c r="G196" s="184">
        <f t="shared" si="108"/>
        <v>107458</v>
      </c>
      <c r="H196" s="184">
        <f t="shared" si="108"/>
        <v>0</v>
      </c>
      <c r="I196" s="172">
        <f t="shared" si="85"/>
        <v>107458</v>
      </c>
      <c r="J196" s="184"/>
      <c r="K196" s="184"/>
      <c r="L196" s="172"/>
      <c r="M196" s="184"/>
      <c r="N196" s="184"/>
      <c r="O196" s="204"/>
    </row>
    <row r="197" spans="1:15" x14ac:dyDescent="0.25">
      <c r="A197" s="247" t="s">
        <v>131</v>
      </c>
      <c r="B197" s="8">
        <v>926</v>
      </c>
      <c r="C197" s="155" t="s">
        <v>58</v>
      </c>
      <c r="D197" s="248" t="s">
        <v>21</v>
      </c>
      <c r="E197" s="249" t="s">
        <v>438</v>
      </c>
      <c r="F197" s="155" t="s">
        <v>130</v>
      </c>
      <c r="G197" s="184">
        <v>107458</v>
      </c>
      <c r="H197" s="184">
        <v>0</v>
      </c>
      <c r="I197" s="172">
        <f t="shared" si="85"/>
        <v>107458</v>
      </c>
      <c r="J197" s="184"/>
      <c r="K197" s="184"/>
      <c r="L197" s="172"/>
      <c r="M197" s="184"/>
      <c r="N197" s="184"/>
      <c r="O197" s="204"/>
    </row>
    <row r="198" spans="1:15" x14ac:dyDescent="0.25">
      <c r="A198" s="259" t="s">
        <v>217</v>
      </c>
      <c r="B198" s="255" t="s">
        <v>63</v>
      </c>
      <c r="C198" s="255" t="s">
        <v>58</v>
      </c>
      <c r="D198" s="255" t="s">
        <v>23</v>
      </c>
      <c r="E198" s="255" t="s">
        <v>106</v>
      </c>
      <c r="F198" s="255" t="s">
        <v>7</v>
      </c>
      <c r="G198" s="216">
        <f>SUM(G199+G202)</f>
        <v>4015693</v>
      </c>
      <c r="H198" s="216">
        <f>SUM(H199+H202)</f>
        <v>0</v>
      </c>
      <c r="I198" s="172">
        <f t="shared" si="85"/>
        <v>4015693</v>
      </c>
      <c r="J198" s="216">
        <f>SUM(J199+J202)</f>
        <v>3576628</v>
      </c>
      <c r="K198" s="216">
        <f>SUM(K199+K202)</f>
        <v>0</v>
      </c>
      <c r="L198" s="172">
        <f t="shared" si="86"/>
        <v>3576628</v>
      </c>
      <c r="M198" s="216">
        <f t="shared" ref="M198:N198" si="109">SUM(M199+M202)</f>
        <v>3605260</v>
      </c>
      <c r="N198" s="216">
        <f t="shared" si="109"/>
        <v>0</v>
      </c>
      <c r="O198" s="172">
        <f t="shared" si="87"/>
        <v>3605260</v>
      </c>
    </row>
    <row r="199" spans="1:15" x14ac:dyDescent="0.25">
      <c r="A199" s="238" t="s">
        <v>66</v>
      </c>
      <c r="B199" s="260">
        <v>926</v>
      </c>
      <c r="C199" s="261" t="s">
        <v>58</v>
      </c>
      <c r="D199" s="271" t="s">
        <v>23</v>
      </c>
      <c r="E199" s="262" t="s">
        <v>357</v>
      </c>
      <c r="F199" s="271" t="s">
        <v>7</v>
      </c>
      <c r="G199" s="216">
        <f>SUM(G200)</f>
        <v>1565693</v>
      </c>
      <c r="H199" s="216">
        <f>SUM(H200)</f>
        <v>0</v>
      </c>
      <c r="I199" s="172">
        <f t="shared" si="85"/>
        <v>1565693</v>
      </c>
      <c r="J199" s="216">
        <f>SUM(J200)</f>
        <v>1462528</v>
      </c>
      <c r="K199" s="216">
        <f>SUM(K200)</f>
        <v>0</v>
      </c>
      <c r="L199" s="172">
        <f t="shared" si="86"/>
        <v>1462528</v>
      </c>
      <c r="M199" s="216">
        <f t="shared" ref="M199:N199" si="110">SUM(M200)</f>
        <v>1491160</v>
      </c>
      <c r="N199" s="216">
        <f t="shared" si="110"/>
        <v>0</v>
      </c>
      <c r="O199" s="172">
        <f t="shared" si="87"/>
        <v>1491160</v>
      </c>
    </row>
    <row r="200" spans="1:15" ht="23.25" x14ac:dyDescent="0.25">
      <c r="A200" s="141" t="s">
        <v>293</v>
      </c>
      <c r="B200" s="8">
        <v>926</v>
      </c>
      <c r="C200" s="155" t="s">
        <v>58</v>
      </c>
      <c r="D200" s="248" t="s">
        <v>23</v>
      </c>
      <c r="E200" s="249" t="s">
        <v>357</v>
      </c>
      <c r="F200" s="155" t="s">
        <v>16</v>
      </c>
      <c r="G200" s="184">
        <f t="shared" ref="G200:N200" si="111">SUM(G201)</f>
        <v>1565693</v>
      </c>
      <c r="H200" s="184">
        <f t="shared" si="111"/>
        <v>0</v>
      </c>
      <c r="I200" s="204">
        <f t="shared" si="85"/>
        <v>1565693</v>
      </c>
      <c r="J200" s="184">
        <f t="shared" si="111"/>
        <v>1462528</v>
      </c>
      <c r="K200" s="184">
        <f t="shared" si="111"/>
        <v>0</v>
      </c>
      <c r="L200" s="204">
        <f t="shared" si="86"/>
        <v>1462528</v>
      </c>
      <c r="M200" s="184">
        <f t="shared" si="111"/>
        <v>1491160</v>
      </c>
      <c r="N200" s="184">
        <f t="shared" si="111"/>
        <v>0</v>
      </c>
      <c r="O200" s="204">
        <f t="shared" si="87"/>
        <v>1491160</v>
      </c>
    </row>
    <row r="201" spans="1:15" x14ac:dyDescent="0.25">
      <c r="A201" s="247" t="s">
        <v>131</v>
      </c>
      <c r="B201" s="8">
        <v>926</v>
      </c>
      <c r="C201" s="155" t="s">
        <v>58</v>
      </c>
      <c r="D201" s="251" t="s">
        <v>23</v>
      </c>
      <c r="E201" s="249" t="s">
        <v>357</v>
      </c>
      <c r="F201" s="155" t="s">
        <v>130</v>
      </c>
      <c r="G201" s="184">
        <v>1565693</v>
      </c>
      <c r="H201" s="184">
        <v>0</v>
      </c>
      <c r="I201" s="204">
        <f t="shared" si="85"/>
        <v>1565693</v>
      </c>
      <c r="J201" s="184">
        <v>1462528</v>
      </c>
      <c r="K201" s="184"/>
      <c r="L201" s="204">
        <f t="shared" si="86"/>
        <v>1462528</v>
      </c>
      <c r="M201" s="184">
        <v>1491160</v>
      </c>
      <c r="N201" s="184"/>
      <c r="O201" s="204">
        <f t="shared" si="87"/>
        <v>1491160</v>
      </c>
    </row>
    <row r="202" spans="1:15" ht="64.5" x14ac:dyDescent="0.25">
      <c r="A202" s="238" t="s">
        <v>167</v>
      </c>
      <c r="B202" s="260">
        <v>926</v>
      </c>
      <c r="C202" s="261" t="s">
        <v>58</v>
      </c>
      <c r="D202" s="271" t="s">
        <v>23</v>
      </c>
      <c r="E202" s="262" t="s">
        <v>355</v>
      </c>
      <c r="F202" s="271" t="s">
        <v>7</v>
      </c>
      <c r="G202" s="216">
        <f t="shared" ref="G202:N203" si="112">SUM(G203)</f>
        <v>2450000</v>
      </c>
      <c r="H202" s="216">
        <f t="shared" si="112"/>
        <v>0</v>
      </c>
      <c r="I202" s="172">
        <f t="shared" si="85"/>
        <v>2450000</v>
      </c>
      <c r="J202" s="216">
        <f t="shared" si="112"/>
        <v>2114100</v>
      </c>
      <c r="K202" s="216">
        <f t="shared" si="112"/>
        <v>0</v>
      </c>
      <c r="L202" s="172">
        <f t="shared" si="86"/>
        <v>2114100</v>
      </c>
      <c r="M202" s="216">
        <f t="shared" si="112"/>
        <v>2114100</v>
      </c>
      <c r="N202" s="216">
        <f t="shared" si="112"/>
        <v>0</v>
      </c>
      <c r="O202" s="172">
        <f t="shared" si="87"/>
        <v>2114100</v>
      </c>
    </row>
    <row r="203" spans="1:15" ht="23.25" x14ac:dyDescent="0.25">
      <c r="A203" s="141" t="s">
        <v>293</v>
      </c>
      <c r="B203" s="8">
        <v>926</v>
      </c>
      <c r="C203" s="155" t="s">
        <v>58</v>
      </c>
      <c r="D203" s="248" t="s">
        <v>23</v>
      </c>
      <c r="E203" s="249" t="s">
        <v>355</v>
      </c>
      <c r="F203" s="155" t="s">
        <v>16</v>
      </c>
      <c r="G203" s="184">
        <f t="shared" si="112"/>
        <v>2450000</v>
      </c>
      <c r="H203" s="184">
        <f t="shared" si="112"/>
        <v>0</v>
      </c>
      <c r="I203" s="204">
        <f t="shared" si="85"/>
        <v>2450000</v>
      </c>
      <c r="J203" s="184">
        <f t="shared" si="112"/>
        <v>2114100</v>
      </c>
      <c r="K203" s="184">
        <f t="shared" si="112"/>
        <v>0</v>
      </c>
      <c r="L203" s="204">
        <f t="shared" si="86"/>
        <v>2114100</v>
      </c>
      <c r="M203" s="184">
        <f t="shared" si="112"/>
        <v>2114100</v>
      </c>
      <c r="N203" s="184">
        <f t="shared" si="112"/>
        <v>0</v>
      </c>
      <c r="O203" s="204">
        <f t="shared" si="87"/>
        <v>2114100</v>
      </c>
    </row>
    <row r="204" spans="1:15" x14ac:dyDescent="0.25">
      <c r="A204" s="247" t="s">
        <v>131</v>
      </c>
      <c r="B204" s="8">
        <v>926</v>
      </c>
      <c r="C204" s="155" t="s">
        <v>58</v>
      </c>
      <c r="D204" s="251" t="s">
        <v>23</v>
      </c>
      <c r="E204" s="249" t="s">
        <v>355</v>
      </c>
      <c r="F204" s="155" t="s">
        <v>130</v>
      </c>
      <c r="G204" s="184">
        <v>2450000</v>
      </c>
      <c r="H204" s="184"/>
      <c r="I204" s="204">
        <f t="shared" si="85"/>
        <v>2450000</v>
      </c>
      <c r="J204" s="184">
        <v>2114100</v>
      </c>
      <c r="K204" s="184"/>
      <c r="L204" s="204">
        <f t="shared" si="86"/>
        <v>2114100</v>
      </c>
      <c r="M204" s="184">
        <v>2114100</v>
      </c>
      <c r="N204" s="184"/>
      <c r="O204" s="204">
        <f t="shared" si="87"/>
        <v>2114100</v>
      </c>
    </row>
    <row r="205" spans="1:15" ht="26.25" x14ac:dyDescent="0.25">
      <c r="A205" s="259" t="s">
        <v>152</v>
      </c>
      <c r="B205" s="255" t="s">
        <v>63</v>
      </c>
      <c r="C205" s="255" t="s">
        <v>58</v>
      </c>
      <c r="D205" s="255" t="s">
        <v>39</v>
      </c>
      <c r="E205" s="255" t="s">
        <v>106</v>
      </c>
      <c r="F205" s="255" t="s">
        <v>7</v>
      </c>
      <c r="G205" s="216">
        <f>SUM(G213+G206)</f>
        <v>13506250</v>
      </c>
      <c r="H205" s="216">
        <f>SUM(H213+H206)</f>
        <v>0</v>
      </c>
      <c r="I205" s="172">
        <f t="shared" si="85"/>
        <v>13506250</v>
      </c>
      <c r="J205" s="216">
        <f t="shared" ref="J205:M205" si="113">SUM(J213+J206)</f>
        <v>13710700</v>
      </c>
      <c r="K205" s="216">
        <f t="shared" ref="K205" si="114">SUM(K213+K206)</f>
        <v>0</v>
      </c>
      <c r="L205" s="172">
        <f t="shared" si="86"/>
        <v>13710700</v>
      </c>
      <c r="M205" s="216">
        <f t="shared" si="113"/>
        <v>14265750</v>
      </c>
      <c r="N205" s="216">
        <f t="shared" ref="N205" si="115">SUM(N213+N206)</f>
        <v>0</v>
      </c>
      <c r="O205" s="172">
        <f t="shared" si="87"/>
        <v>14265750</v>
      </c>
    </row>
    <row r="206" spans="1:15" ht="26.25" x14ac:dyDescent="0.25">
      <c r="A206" s="238" t="s">
        <v>161</v>
      </c>
      <c r="B206" s="261" t="s">
        <v>63</v>
      </c>
      <c r="C206" s="261" t="s">
        <v>58</v>
      </c>
      <c r="D206" s="261" t="s">
        <v>39</v>
      </c>
      <c r="E206" s="262" t="s">
        <v>358</v>
      </c>
      <c r="F206" s="271" t="s">
        <v>7</v>
      </c>
      <c r="G206" s="216">
        <f>SUM(G207+G209+G211)</f>
        <v>11015050</v>
      </c>
      <c r="H206" s="216">
        <f>SUM(H207+H209+H211)</f>
        <v>0</v>
      </c>
      <c r="I206" s="172">
        <f t="shared" si="85"/>
        <v>11015050</v>
      </c>
      <c r="J206" s="216">
        <f>SUM(J207+J209+J211)</f>
        <v>11370060</v>
      </c>
      <c r="K206" s="216">
        <f>SUM(K207+K209+K211)</f>
        <v>0</v>
      </c>
      <c r="L206" s="172">
        <f t="shared" si="86"/>
        <v>11370060</v>
      </c>
      <c r="M206" s="216">
        <f t="shared" ref="M206:N206" si="116">SUM(M207+M209+M211)</f>
        <v>11775040</v>
      </c>
      <c r="N206" s="216">
        <f t="shared" si="116"/>
        <v>0</v>
      </c>
      <c r="O206" s="172">
        <f t="shared" si="87"/>
        <v>11775040</v>
      </c>
    </row>
    <row r="207" spans="1:15" ht="33" x14ac:dyDescent="0.25">
      <c r="A207" s="252" t="s">
        <v>28</v>
      </c>
      <c r="B207" s="155" t="s">
        <v>63</v>
      </c>
      <c r="C207" s="155" t="s">
        <v>58</v>
      </c>
      <c r="D207" s="250" t="s">
        <v>39</v>
      </c>
      <c r="E207" s="249" t="s">
        <v>358</v>
      </c>
      <c r="F207" s="155" t="s">
        <v>29</v>
      </c>
      <c r="G207" s="184">
        <f>SUM(G208)</f>
        <v>10854700</v>
      </c>
      <c r="H207" s="184">
        <f>SUM(H208)</f>
        <v>0</v>
      </c>
      <c r="I207" s="204">
        <f t="shared" si="85"/>
        <v>10854700</v>
      </c>
      <c r="J207" s="184">
        <f>SUM(J208)</f>
        <v>11288960</v>
      </c>
      <c r="K207" s="184">
        <f>SUM(K208)</f>
        <v>0</v>
      </c>
      <c r="L207" s="204">
        <f t="shared" si="86"/>
        <v>11288960</v>
      </c>
      <c r="M207" s="184">
        <f t="shared" ref="M207:N207" si="117">SUM(M208)</f>
        <v>11588140</v>
      </c>
      <c r="N207" s="184">
        <f t="shared" si="117"/>
        <v>0</v>
      </c>
      <c r="O207" s="204">
        <f t="shared" si="87"/>
        <v>11588140</v>
      </c>
    </row>
    <row r="208" spans="1:15" x14ac:dyDescent="0.25">
      <c r="A208" s="141" t="s">
        <v>32</v>
      </c>
      <c r="B208" s="155" t="s">
        <v>63</v>
      </c>
      <c r="C208" s="155" t="s">
        <v>58</v>
      </c>
      <c r="D208" s="250" t="s">
        <v>39</v>
      </c>
      <c r="E208" s="249" t="s">
        <v>358</v>
      </c>
      <c r="F208" s="155" t="s">
        <v>33</v>
      </c>
      <c r="G208" s="184">
        <v>10854700</v>
      </c>
      <c r="H208" s="184"/>
      <c r="I208" s="204">
        <f t="shared" si="85"/>
        <v>10854700</v>
      </c>
      <c r="J208" s="184">
        <v>11288960</v>
      </c>
      <c r="K208" s="184"/>
      <c r="L208" s="204">
        <f t="shared" si="86"/>
        <v>11288960</v>
      </c>
      <c r="M208" s="184">
        <v>11588140</v>
      </c>
      <c r="N208" s="184"/>
      <c r="O208" s="204">
        <f t="shared" si="87"/>
        <v>11588140</v>
      </c>
    </row>
    <row r="209" spans="1:15" x14ac:dyDescent="0.25">
      <c r="A209" s="252" t="s">
        <v>11</v>
      </c>
      <c r="B209" s="155" t="s">
        <v>63</v>
      </c>
      <c r="C209" s="155" t="s">
        <v>58</v>
      </c>
      <c r="D209" s="250" t="s">
        <v>39</v>
      </c>
      <c r="E209" s="249" t="s">
        <v>358</v>
      </c>
      <c r="F209" s="155" t="s">
        <v>12</v>
      </c>
      <c r="G209" s="235">
        <f>SUM(G210)</f>
        <v>144850</v>
      </c>
      <c r="H209" s="235">
        <f>SUM(H210)</f>
        <v>0</v>
      </c>
      <c r="I209" s="204">
        <f t="shared" si="85"/>
        <v>144850</v>
      </c>
      <c r="J209" s="235">
        <f>SUM(J210)</f>
        <v>65600</v>
      </c>
      <c r="K209" s="235">
        <f>SUM(K210)</f>
        <v>0</v>
      </c>
      <c r="L209" s="204">
        <f t="shared" si="86"/>
        <v>65600</v>
      </c>
      <c r="M209" s="235">
        <f t="shared" ref="M209:N209" si="118">SUM(M210)</f>
        <v>171400</v>
      </c>
      <c r="N209" s="235">
        <f t="shared" si="118"/>
        <v>0</v>
      </c>
      <c r="O209" s="204">
        <f t="shared" si="87"/>
        <v>171400</v>
      </c>
    </row>
    <row r="210" spans="1:15" ht="22.5" x14ac:dyDescent="0.25">
      <c r="A210" s="258" t="s">
        <v>135</v>
      </c>
      <c r="B210" s="155" t="s">
        <v>63</v>
      </c>
      <c r="C210" s="155" t="s">
        <v>58</v>
      </c>
      <c r="D210" s="250" t="s">
        <v>39</v>
      </c>
      <c r="E210" s="249" t="s">
        <v>358</v>
      </c>
      <c r="F210" s="155" t="s">
        <v>14</v>
      </c>
      <c r="G210" s="184">
        <v>144850</v>
      </c>
      <c r="H210" s="184"/>
      <c r="I210" s="204">
        <f t="shared" si="85"/>
        <v>144850</v>
      </c>
      <c r="J210" s="184">
        <v>65600</v>
      </c>
      <c r="K210" s="184"/>
      <c r="L210" s="204">
        <f t="shared" si="86"/>
        <v>65600</v>
      </c>
      <c r="M210" s="184">
        <v>171400</v>
      </c>
      <c r="N210" s="184"/>
      <c r="O210" s="204">
        <f t="shared" si="87"/>
        <v>171400</v>
      </c>
    </row>
    <row r="211" spans="1:15" x14ac:dyDescent="0.25">
      <c r="A211" s="252" t="s">
        <v>34</v>
      </c>
      <c r="B211" s="155" t="s">
        <v>63</v>
      </c>
      <c r="C211" s="155" t="s">
        <v>58</v>
      </c>
      <c r="D211" s="250" t="s">
        <v>39</v>
      </c>
      <c r="E211" s="249" t="s">
        <v>358</v>
      </c>
      <c r="F211" s="155" t="s">
        <v>35</v>
      </c>
      <c r="G211" s="184">
        <f>SUM(G212)</f>
        <v>15500</v>
      </c>
      <c r="H211" s="184">
        <f>SUM(H212)</f>
        <v>0</v>
      </c>
      <c r="I211" s="204">
        <f t="shared" si="85"/>
        <v>15500</v>
      </c>
      <c r="J211" s="184">
        <f>SUM(J212)</f>
        <v>15500</v>
      </c>
      <c r="K211" s="184">
        <f>SUM(K212)</f>
        <v>0</v>
      </c>
      <c r="L211" s="204">
        <f t="shared" si="86"/>
        <v>15500</v>
      </c>
      <c r="M211" s="184">
        <f t="shared" ref="M211:N211" si="119">SUM(M212)</f>
        <v>15500</v>
      </c>
      <c r="N211" s="184">
        <f t="shared" si="119"/>
        <v>0</v>
      </c>
      <c r="O211" s="204">
        <f t="shared" si="87"/>
        <v>15500</v>
      </c>
    </row>
    <row r="212" spans="1:15" x14ac:dyDescent="0.25">
      <c r="A212" s="141" t="s">
        <v>122</v>
      </c>
      <c r="B212" s="155" t="s">
        <v>63</v>
      </c>
      <c r="C212" s="155" t="s">
        <v>58</v>
      </c>
      <c r="D212" s="250" t="s">
        <v>39</v>
      </c>
      <c r="E212" s="249" t="s">
        <v>358</v>
      </c>
      <c r="F212" s="155" t="s">
        <v>121</v>
      </c>
      <c r="G212" s="184">
        <v>15500</v>
      </c>
      <c r="H212" s="184"/>
      <c r="I212" s="204">
        <f t="shared" si="85"/>
        <v>15500</v>
      </c>
      <c r="J212" s="184">
        <v>15500</v>
      </c>
      <c r="K212" s="184"/>
      <c r="L212" s="204">
        <f t="shared" si="86"/>
        <v>15500</v>
      </c>
      <c r="M212" s="184">
        <v>15500</v>
      </c>
      <c r="N212" s="184"/>
      <c r="O212" s="204">
        <f t="shared" si="87"/>
        <v>15500</v>
      </c>
    </row>
    <row r="213" spans="1:15" ht="24.75" x14ac:dyDescent="0.25">
      <c r="A213" s="287" t="s">
        <v>27</v>
      </c>
      <c r="B213" s="261" t="s">
        <v>63</v>
      </c>
      <c r="C213" s="261" t="s">
        <v>58</v>
      </c>
      <c r="D213" s="261" t="s">
        <v>39</v>
      </c>
      <c r="E213" s="262" t="s">
        <v>359</v>
      </c>
      <c r="F213" s="261" t="s">
        <v>7</v>
      </c>
      <c r="G213" s="216">
        <f>SUM(G214+G216)</f>
        <v>2491200</v>
      </c>
      <c r="H213" s="216">
        <f>SUM(H214+H216)</f>
        <v>0</v>
      </c>
      <c r="I213" s="172">
        <f t="shared" si="85"/>
        <v>2491200</v>
      </c>
      <c r="J213" s="216">
        <f>SUM(J214+J216)</f>
        <v>2340640</v>
      </c>
      <c r="K213" s="216">
        <f>SUM(K214+K216)</f>
        <v>0</v>
      </c>
      <c r="L213" s="172">
        <f t="shared" si="86"/>
        <v>2340640</v>
      </c>
      <c r="M213" s="216">
        <f t="shared" ref="M213:N213" si="120">SUM(M214+M216)</f>
        <v>2490710</v>
      </c>
      <c r="N213" s="216">
        <f t="shared" si="120"/>
        <v>0</v>
      </c>
      <c r="O213" s="172">
        <f t="shared" si="87"/>
        <v>2490710</v>
      </c>
    </row>
    <row r="214" spans="1:15" ht="33" x14ac:dyDescent="0.25">
      <c r="A214" s="252" t="s">
        <v>28</v>
      </c>
      <c r="B214" s="155" t="s">
        <v>63</v>
      </c>
      <c r="C214" s="155" t="s">
        <v>58</v>
      </c>
      <c r="D214" s="155" t="s">
        <v>39</v>
      </c>
      <c r="E214" s="156" t="s">
        <v>359</v>
      </c>
      <c r="F214" s="155" t="s">
        <v>29</v>
      </c>
      <c r="G214" s="184">
        <f>SUM(G215)</f>
        <v>2165200</v>
      </c>
      <c r="H214" s="184">
        <f>SUM(H215)</f>
        <v>0</v>
      </c>
      <c r="I214" s="204">
        <f t="shared" si="85"/>
        <v>2165200</v>
      </c>
      <c r="J214" s="184">
        <f>SUM(J215)</f>
        <v>2235320</v>
      </c>
      <c r="K214" s="184">
        <f>SUM(K215)</f>
        <v>0</v>
      </c>
      <c r="L214" s="204">
        <f t="shared" si="86"/>
        <v>2235320</v>
      </c>
      <c r="M214" s="184">
        <f t="shared" ref="M214:N214" si="121">SUM(M215)</f>
        <v>2341910</v>
      </c>
      <c r="N214" s="184">
        <f t="shared" si="121"/>
        <v>0</v>
      </c>
      <c r="O214" s="204">
        <f t="shared" si="87"/>
        <v>2341910</v>
      </c>
    </row>
    <row r="215" spans="1:15" x14ac:dyDescent="0.25">
      <c r="A215" s="141" t="s">
        <v>30</v>
      </c>
      <c r="B215" s="155" t="s">
        <v>63</v>
      </c>
      <c r="C215" s="155" t="s">
        <v>58</v>
      </c>
      <c r="D215" s="155" t="s">
        <v>39</v>
      </c>
      <c r="E215" s="156" t="s">
        <v>359</v>
      </c>
      <c r="F215" s="155" t="s">
        <v>31</v>
      </c>
      <c r="G215" s="184">
        <v>2165200</v>
      </c>
      <c r="H215" s="184"/>
      <c r="I215" s="204">
        <f t="shared" si="85"/>
        <v>2165200</v>
      </c>
      <c r="J215" s="184">
        <v>2235320</v>
      </c>
      <c r="K215" s="184"/>
      <c r="L215" s="204">
        <f t="shared" si="86"/>
        <v>2235320</v>
      </c>
      <c r="M215" s="184">
        <v>2341910</v>
      </c>
      <c r="N215" s="184"/>
      <c r="O215" s="204">
        <f t="shared" si="87"/>
        <v>2341910</v>
      </c>
    </row>
    <row r="216" spans="1:15" x14ac:dyDescent="0.25">
      <c r="A216" s="252" t="s">
        <v>11</v>
      </c>
      <c r="B216" s="155" t="s">
        <v>63</v>
      </c>
      <c r="C216" s="155" t="s">
        <v>58</v>
      </c>
      <c r="D216" s="155" t="s">
        <v>39</v>
      </c>
      <c r="E216" s="156" t="s">
        <v>359</v>
      </c>
      <c r="F216" s="155" t="s">
        <v>12</v>
      </c>
      <c r="G216" s="184">
        <f>SUM(G217)</f>
        <v>326000</v>
      </c>
      <c r="H216" s="184">
        <f>SUM(H217)</f>
        <v>0</v>
      </c>
      <c r="I216" s="204">
        <f t="shared" si="85"/>
        <v>326000</v>
      </c>
      <c r="J216" s="184">
        <f>SUM(J217)</f>
        <v>105320</v>
      </c>
      <c r="K216" s="184">
        <f>SUM(K217)</f>
        <v>0</v>
      </c>
      <c r="L216" s="204">
        <f t="shared" si="86"/>
        <v>105320</v>
      </c>
      <c r="M216" s="184">
        <f t="shared" ref="M216:N216" si="122">SUM(M217)</f>
        <v>148800</v>
      </c>
      <c r="N216" s="184">
        <f t="shared" si="122"/>
        <v>0</v>
      </c>
      <c r="O216" s="204">
        <f t="shared" si="87"/>
        <v>148800</v>
      </c>
    </row>
    <row r="217" spans="1:15" ht="22.5" x14ac:dyDescent="0.25">
      <c r="A217" s="258" t="s">
        <v>135</v>
      </c>
      <c r="B217" s="155" t="s">
        <v>63</v>
      </c>
      <c r="C217" s="155" t="s">
        <v>58</v>
      </c>
      <c r="D217" s="155" t="s">
        <v>39</v>
      </c>
      <c r="E217" s="156" t="s">
        <v>359</v>
      </c>
      <c r="F217" s="155" t="s">
        <v>14</v>
      </c>
      <c r="G217" s="184">
        <v>326000</v>
      </c>
      <c r="H217" s="184">
        <v>0</v>
      </c>
      <c r="I217" s="204">
        <f t="shared" si="85"/>
        <v>326000</v>
      </c>
      <c r="J217" s="184">
        <v>105320</v>
      </c>
      <c r="K217" s="184"/>
      <c r="L217" s="204">
        <f t="shared" si="86"/>
        <v>105320</v>
      </c>
      <c r="M217" s="184">
        <v>148800</v>
      </c>
      <c r="N217" s="184"/>
      <c r="O217" s="204">
        <f t="shared" si="87"/>
        <v>148800</v>
      </c>
    </row>
    <row r="218" spans="1:15" x14ac:dyDescent="0.25">
      <c r="A218" s="148" t="s">
        <v>89</v>
      </c>
      <c r="B218" s="15">
        <v>926</v>
      </c>
      <c r="C218" s="185" t="s">
        <v>90</v>
      </c>
      <c r="D218" s="186" t="s">
        <v>6</v>
      </c>
      <c r="E218" s="186" t="s">
        <v>106</v>
      </c>
      <c r="F218" s="187" t="s">
        <v>7</v>
      </c>
      <c r="G218" s="216">
        <f>SUM(G219+G231)</f>
        <v>33592372</v>
      </c>
      <c r="H218" s="216">
        <f>SUM(H219+H231)</f>
        <v>-210213</v>
      </c>
      <c r="I218" s="172">
        <f t="shared" si="85"/>
        <v>33382159</v>
      </c>
      <c r="J218" s="216">
        <f t="shared" ref="J218:N218" si="123">SUM(J219)</f>
        <v>26226920</v>
      </c>
      <c r="K218" s="216">
        <f t="shared" si="123"/>
        <v>0</v>
      </c>
      <c r="L218" s="172">
        <f t="shared" si="86"/>
        <v>26226920</v>
      </c>
      <c r="M218" s="216">
        <f t="shared" si="123"/>
        <v>25912580</v>
      </c>
      <c r="N218" s="216">
        <f t="shared" si="123"/>
        <v>0</v>
      </c>
      <c r="O218" s="172">
        <f t="shared" si="87"/>
        <v>25912580</v>
      </c>
    </row>
    <row r="219" spans="1:15" x14ac:dyDescent="0.25">
      <c r="A219" s="101" t="s">
        <v>91</v>
      </c>
      <c r="B219" s="261" t="s">
        <v>63</v>
      </c>
      <c r="C219" s="185" t="s">
        <v>90</v>
      </c>
      <c r="D219" s="186" t="s">
        <v>21</v>
      </c>
      <c r="E219" s="186" t="s">
        <v>106</v>
      </c>
      <c r="F219" s="187" t="s">
        <v>7</v>
      </c>
      <c r="G219" s="202">
        <f>SUM(G220+G225+G228)</f>
        <v>33442372</v>
      </c>
      <c r="H219" s="202">
        <f>SUM(H220+H225+H228)</f>
        <v>-210213</v>
      </c>
      <c r="I219" s="172">
        <f t="shared" si="85"/>
        <v>33232159</v>
      </c>
      <c r="J219" s="202">
        <f t="shared" ref="J219:M219" si="124">SUM(J220+J225)</f>
        <v>26226920</v>
      </c>
      <c r="K219" s="202">
        <f t="shared" ref="K219" si="125">SUM(K220+K225)</f>
        <v>0</v>
      </c>
      <c r="L219" s="172">
        <f t="shared" si="86"/>
        <v>26226920</v>
      </c>
      <c r="M219" s="202">
        <f t="shared" si="124"/>
        <v>25912580</v>
      </c>
      <c r="N219" s="202">
        <f t="shared" ref="N219" si="126">SUM(N220+N225)</f>
        <v>0</v>
      </c>
      <c r="O219" s="172">
        <f t="shared" si="87"/>
        <v>25912580</v>
      </c>
    </row>
    <row r="220" spans="1:15" x14ac:dyDescent="0.25">
      <c r="A220" s="116" t="s">
        <v>181</v>
      </c>
      <c r="B220" s="261" t="s">
        <v>63</v>
      </c>
      <c r="C220" s="129" t="s">
        <v>90</v>
      </c>
      <c r="D220" s="132" t="s">
        <v>21</v>
      </c>
      <c r="E220" s="130" t="s">
        <v>267</v>
      </c>
      <c r="F220" s="133" t="s">
        <v>7</v>
      </c>
      <c r="G220" s="202">
        <f>SUM(G223+G221)</f>
        <v>553000</v>
      </c>
      <c r="H220" s="202">
        <f>SUM(H223+H221)</f>
        <v>0</v>
      </c>
      <c r="I220" s="172">
        <f t="shared" si="85"/>
        <v>553000</v>
      </c>
      <c r="J220" s="202">
        <f>SUM(J223+J221)</f>
        <v>270000</v>
      </c>
      <c r="K220" s="202">
        <f>SUM(K223+K221)</f>
        <v>0</v>
      </c>
      <c r="L220" s="172">
        <f t="shared" si="86"/>
        <v>270000</v>
      </c>
      <c r="M220" s="202">
        <f>SUM(M223+M221)</f>
        <v>405000</v>
      </c>
      <c r="N220" s="202">
        <f>SUM(N223+N221)</f>
        <v>0</v>
      </c>
      <c r="O220" s="172">
        <f t="shared" si="87"/>
        <v>405000</v>
      </c>
    </row>
    <row r="221" spans="1:15" ht="34.5" x14ac:dyDescent="0.25">
      <c r="A221" s="106" t="s">
        <v>28</v>
      </c>
      <c r="B221" s="155" t="s">
        <v>63</v>
      </c>
      <c r="C221" s="127" t="s">
        <v>90</v>
      </c>
      <c r="D221" s="142" t="s">
        <v>21</v>
      </c>
      <c r="E221" s="144" t="s">
        <v>267</v>
      </c>
      <c r="F221" s="102" t="s">
        <v>29</v>
      </c>
      <c r="G221" s="203">
        <f>SUM(G222)</f>
        <v>0</v>
      </c>
      <c r="H221" s="203">
        <f>SUM(H222)</f>
        <v>0</v>
      </c>
      <c r="I221" s="204">
        <f t="shared" si="85"/>
        <v>0</v>
      </c>
      <c r="J221" s="203">
        <f t="shared" ref="J221:N221" si="127">SUM(J222)</f>
        <v>0</v>
      </c>
      <c r="K221" s="203">
        <f t="shared" si="127"/>
        <v>0</v>
      </c>
      <c r="L221" s="204">
        <f t="shared" si="86"/>
        <v>0</v>
      </c>
      <c r="M221" s="203">
        <f t="shared" si="127"/>
        <v>0</v>
      </c>
      <c r="N221" s="203">
        <f t="shared" si="127"/>
        <v>0</v>
      </c>
      <c r="O221" s="204">
        <f t="shared" si="87"/>
        <v>0</v>
      </c>
    </row>
    <row r="222" spans="1:15" x14ac:dyDescent="0.25">
      <c r="A222" s="141" t="s">
        <v>32</v>
      </c>
      <c r="B222" s="155" t="s">
        <v>63</v>
      </c>
      <c r="C222" s="127" t="s">
        <v>90</v>
      </c>
      <c r="D222" s="142" t="s">
        <v>21</v>
      </c>
      <c r="E222" s="144" t="s">
        <v>267</v>
      </c>
      <c r="F222" s="102" t="s">
        <v>33</v>
      </c>
      <c r="G222" s="203">
        <v>0</v>
      </c>
      <c r="H222" s="203">
        <v>0</v>
      </c>
      <c r="I222" s="204">
        <f t="shared" si="85"/>
        <v>0</v>
      </c>
      <c r="J222" s="203">
        <v>0</v>
      </c>
      <c r="K222" s="203">
        <v>0</v>
      </c>
      <c r="L222" s="204">
        <f t="shared" si="86"/>
        <v>0</v>
      </c>
      <c r="M222" s="203">
        <v>0</v>
      </c>
      <c r="N222" s="203">
        <v>0</v>
      </c>
      <c r="O222" s="204">
        <f t="shared" si="87"/>
        <v>0</v>
      </c>
    </row>
    <row r="223" spans="1:15" x14ac:dyDescent="0.25">
      <c r="A223" s="106" t="s">
        <v>11</v>
      </c>
      <c r="B223" s="155" t="s">
        <v>63</v>
      </c>
      <c r="C223" s="127" t="s">
        <v>90</v>
      </c>
      <c r="D223" s="142" t="s">
        <v>21</v>
      </c>
      <c r="E223" s="144" t="s">
        <v>267</v>
      </c>
      <c r="F223" s="102" t="s">
        <v>12</v>
      </c>
      <c r="G223" s="203">
        <f>SUM(G224)</f>
        <v>553000</v>
      </c>
      <c r="H223" s="203">
        <f>SUM(H224)</f>
        <v>0</v>
      </c>
      <c r="I223" s="204">
        <f t="shared" ref="I223:I292" si="128">SUM(G223+H223)</f>
        <v>553000</v>
      </c>
      <c r="J223" s="203">
        <f>SUM(J224)</f>
        <v>270000</v>
      </c>
      <c r="K223" s="203">
        <f>SUM(K224)</f>
        <v>0</v>
      </c>
      <c r="L223" s="204">
        <f t="shared" ref="L223:L292" si="129">SUM(J223+K223)</f>
        <v>270000</v>
      </c>
      <c r="M223" s="203">
        <f t="shared" ref="M223:N223" si="130">SUM(M224)</f>
        <v>405000</v>
      </c>
      <c r="N223" s="203">
        <f t="shared" si="130"/>
        <v>0</v>
      </c>
      <c r="O223" s="204">
        <f t="shared" ref="O223:O292" si="131">SUM(M223+N223)</f>
        <v>405000</v>
      </c>
    </row>
    <row r="224" spans="1:15" x14ac:dyDescent="0.25">
      <c r="A224" s="106" t="s">
        <v>140</v>
      </c>
      <c r="B224" s="155" t="s">
        <v>63</v>
      </c>
      <c r="C224" s="127" t="s">
        <v>90</v>
      </c>
      <c r="D224" s="142" t="s">
        <v>21</v>
      </c>
      <c r="E224" s="144" t="s">
        <v>267</v>
      </c>
      <c r="F224" s="102" t="s">
        <v>14</v>
      </c>
      <c r="G224" s="203">
        <v>553000</v>
      </c>
      <c r="H224" s="203">
        <v>0</v>
      </c>
      <c r="I224" s="204">
        <f t="shared" si="128"/>
        <v>553000</v>
      </c>
      <c r="J224" s="203">
        <v>270000</v>
      </c>
      <c r="K224" s="203">
        <v>0</v>
      </c>
      <c r="L224" s="204">
        <f t="shared" si="129"/>
        <v>270000</v>
      </c>
      <c r="M224" s="203">
        <v>405000</v>
      </c>
      <c r="N224" s="203">
        <v>0</v>
      </c>
      <c r="O224" s="204">
        <f t="shared" si="131"/>
        <v>405000</v>
      </c>
    </row>
    <row r="225" spans="1:15" x14ac:dyDescent="0.25">
      <c r="A225" s="238" t="s">
        <v>238</v>
      </c>
      <c r="B225" s="261" t="s">
        <v>63</v>
      </c>
      <c r="C225" s="191" t="s">
        <v>90</v>
      </c>
      <c r="D225" s="186" t="s">
        <v>21</v>
      </c>
      <c r="E225" s="257" t="s">
        <v>268</v>
      </c>
      <c r="F225" s="255" t="s">
        <v>7</v>
      </c>
      <c r="G225" s="216">
        <f>SUM(G226)</f>
        <v>32612944</v>
      </c>
      <c r="H225" s="216">
        <f>SUM(H226)</f>
        <v>-210213</v>
      </c>
      <c r="I225" s="172">
        <f t="shared" si="128"/>
        <v>32402731</v>
      </c>
      <c r="J225" s="216">
        <f>SUM(J226)</f>
        <v>25956920</v>
      </c>
      <c r="K225" s="216">
        <f>SUM(K226)</f>
        <v>0</v>
      </c>
      <c r="L225" s="172">
        <f t="shared" si="129"/>
        <v>25956920</v>
      </c>
      <c r="M225" s="216">
        <f>SUM(M226)</f>
        <v>25507580</v>
      </c>
      <c r="N225" s="216">
        <f>SUM(N226)</f>
        <v>0</v>
      </c>
      <c r="O225" s="172">
        <f t="shared" si="131"/>
        <v>25507580</v>
      </c>
    </row>
    <row r="226" spans="1:15" ht="23.25" x14ac:dyDescent="0.25">
      <c r="A226" s="141" t="s">
        <v>293</v>
      </c>
      <c r="B226" s="155" t="s">
        <v>63</v>
      </c>
      <c r="C226" s="108" t="s">
        <v>90</v>
      </c>
      <c r="D226" s="142" t="s">
        <v>21</v>
      </c>
      <c r="E226" s="249" t="s">
        <v>268</v>
      </c>
      <c r="F226" s="250" t="s">
        <v>16</v>
      </c>
      <c r="G226" s="184">
        <f>SUM(G227)</f>
        <v>32612944</v>
      </c>
      <c r="H226" s="184">
        <f>SUM(H227)</f>
        <v>-210213</v>
      </c>
      <c r="I226" s="204">
        <f t="shared" si="128"/>
        <v>32402731</v>
      </c>
      <c r="J226" s="184">
        <f>SUM(J227)</f>
        <v>25956920</v>
      </c>
      <c r="K226" s="184">
        <f>SUM(K227)</f>
        <v>0</v>
      </c>
      <c r="L226" s="204">
        <f t="shared" si="129"/>
        <v>25956920</v>
      </c>
      <c r="M226" s="184">
        <f t="shared" ref="M226:N226" si="132">SUM(M227)</f>
        <v>25507580</v>
      </c>
      <c r="N226" s="184">
        <f t="shared" si="132"/>
        <v>0</v>
      </c>
      <c r="O226" s="204">
        <f t="shared" si="131"/>
        <v>25507580</v>
      </c>
    </row>
    <row r="227" spans="1:15" x14ac:dyDescent="0.25">
      <c r="A227" s="107" t="s">
        <v>133</v>
      </c>
      <c r="B227" s="155" t="s">
        <v>63</v>
      </c>
      <c r="C227" s="108" t="s">
        <v>90</v>
      </c>
      <c r="D227" s="142" t="s">
        <v>21</v>
      </c>
      <c r="E227" s="142" t="s">
        <v>268</v>
      </c>
      <c r="F227" s="146" t="s">
        <v>132</v>
      </c>
      <c r="G227" s="184">
        <v>32612944</v>
      </c>
      <c r="H227" s="184">
        <v>-210213</v>
      </c>
      <c r="I227" s="204">
        <f t="shared" si="128"/>
        <v>32402731</v>
      </c>
      <c r="J227" s="184">
        <v>25956920</v>
      </c>
      <c r="K227" s="184"/>
      <c r="L227" s="204">
        <f t="shared" si="129"/>
        <v>25956920</v>
      </c>
      <c r="M227" s="184">
        <v>25507580</v>
      </c>
      <c r="N227" s="184"/>
      <c r="O227" s="204">
        <f t="shared" si="131"/>
        <v>25507580</v>
      </c>
    </row>
    <row r="228" spans="1:15" ht="64.150000000000006" customHeight="1" x14ac:dyDescent="0.25">
      <c r="A228" s="290" t="s">
        <v>471</v>
      </c>
      <c r="B228" s="261" t="s">
        <v>63</v>
      </c>
      <c r="C228" s="261" t="s">
        <v>90</v>
      </c>
      <c r="D228" s="262" t="s">
        <v>21</v>
      </c>
      <c r="E228" s="262" t="s">
        <v>472</v>
      </c>
      <c r="F228" s="261" t="s">
        <v>7</v>
      </c>
      <c r="G228" s="216">
        <f>SUM(G229)</f>
        <v>276428</v>
      </c>
      <c r="H228" s="216">
        <f>H229</f>
        <v>0</v>
      </c>
      <c r="I228" s="172">
        <f t="shared" si="128"/>
        <v>276428</v>
      </c>
      <c r="J228" s="184"/>
      <c r="K228" s="184"/>
      <c r="L228" s="204"/>
      <c r="M228" s="184"/>
      <c r="N228" s="184"/>
      <c r="O228" s="204"/>
    </row>
    <row r="229" spans="1:15" ht="24" customHeight="1" x14ac:dyDescent="0.25">
      <c r="A229" s="141" t="s">
        <v>293</v>
      </c>
      <c r="B229" s="261" t="s">
        <v>63</v>
      </c>
      <c r="C229" s="261" t="s">
        <v>90</v>
      </c>
      <c r="D229" s="262" t="s">
        <v>21</v>
      </c>
      <c r="E229" s="249" t="s">
        <v>472</v>
      </c>
      <c r="F229" s="155" t="s">
        <v>16</v>
      </c>
      <c r="G229" s="184">
        <f>SUM(G230)</f>
        <v>276428</v>
      </c>
      <c r="H229" s="184">
        <f>H230</f>
        <v>0</v>
      </c>
      <c r="I229" s="204">
        <f t="shared" si="128"/>
        <v>276428</v>
      </c>
      <c r="J229" s="184"/>
      <c r="K229" s="184"/>
      <c r="L229" s="204"/>
      <c r="M229" s="184"/>
      <c r="N229" s="184"/>
      <c r="O229" s="204"/>
    </row>
    <row r="230" spans="1:15" x14ac:dyDescent="0.25">
      <c r="A230" s="247" t="s">
        <v>133</v>
      </c>
      <c r="B230" s="261" t="s">
        <v>63</v>
      </c>
      <c r="C230" s="261" t="s">
        <v>90</v>
      </c>
      <c r="D230" s="262" t="s">
        <v>21</v>
      </c>
      <c r="E230" s="249" t="s">
        <v>472</v>
      </c>
      <c r="F230" s="155" t="s">
        <v>132</v>
      </c>
      <c r="G230" s="184">
        <v>276428</v>
      </c>
      <c r="H230" s="184"/>
      <c r="I230" s="204">
        <f t="shared" si="128"/>
        <v>276428</v>
      </c>
      <c r="J230" s="184"/>
      <c r="K230" s="184"/>
      <c r="L230" s="204"/>
      <c r="M230" s="184"/>
      <c r="N230" s="184"/>
      <c r="O230" s="204"/>
    </row>
    <row r="231" spans="1:15" x14ac:dyDescent="0.25">
      <c r="A231" s="101" t="s">
        <v>450</v>
      </c>
      <c r="B231" s="261" t="s">
        <v>63</v>
      </c>
      <c r="C231" s="185" t="s">
        <v>90</v>
      </c>
      <c r="D231" s="186" t="s">
        <v>23</v>
      </c>
      <c r="E231" s="186" t="s">
        <v>106</v>
      </c>
      <c r="F231" s="187" t="s">
        <v>7</v>
      </c>
      <c r="G231" s="216">
        <f t="shared" ref="G231:H233" si="133">SUM(G232)</f>
        <v>150000</v>
      </c>
      <c r="H231" s="216">
        <f t="shared" si="133"/>
        <v>0</v>
      </c>
      <c r="I231" s="172">
        <f t="shared" si="128"/>
        <v>150000</v>
      </c>
      <c r="J231" s="184"/>
      <c r="K231" s="184"/>
      <c r="L231" s="204"/>
      <c r="M231" s="184"/>
      <c r="N231" s="184"/>
      <c r="O231" s="204"/>
    </row>
    <row r="232" spans="1:15" x14ac:dyDescent="0.25">
      <c r="A232" s="116" t="s">
        <v>181</v>
      </c>
      <c r="B232" s="261" t="s">
        <v>63</v>
      </c>
      <c r="C232" s="191" t="s">
        <v>90</v>
      </c>
      <c r="D232" s="186" t="s">
        <v>23</v>
      </c>
      <c r="E232" s="257" t="s">
        <v>267</v>
      </c>
      <c r="F232" s="255" t="s">
        <v>7</v>
      </c>
      <c r="G232" s="216">
        <f t="shared" si="133"/>
        <v>150000</v>
      </c>
      <c r="H232" s="216">
        <f t="shared" si="133"/>
        <v>0</v>
      </c>
      <c r="I232" s="172">
        <f t="shared" si="128"/>
        <v>150000</v>
      </c>
      <c r="J232" s="184"/>
      <c r="K232" s="184"/>
      <c r="L232" s="204"/>
      <c r="M232" s="184"/>
      <c r="N232" s="184"/>
      <c r="O232" s="204"/>
    </row>
    <row r="233" spans="1:15" x14ac:dyDescent="0.25">
      <c r="A233" s="106" t="s">
        <v>11</v>
      </c>
      <c r="B233" s="155" t="s">
        <v>63</v>
      </c>
      <c r="C233" s="108" t="s">
        <v>90</v>
      </c>
      <c r="D233" s="142" t="s">
        <v>23</v>
      </c>
      <c r="E233" s="249" t="s">
        <v>267</v>
      </c>
      <c r="F233" s="250" t="s">
        <v>12</v>
      </c>
      <c r="G233" s="184">
        <f t="shared" si="133"/>
        <v>150000</v>
      </c>
      <c r="H233" s="184">
        <f t="shared" si="133"/>
        <v>0</v>
      </c>
      <c r="I233" s="204">
        <f t="shared" si="128"/>
        <v>150000</v>
      </c>
      <c r="J233" s="184"/>
      <c r="K233" s="184"/>
      <c r="L233" s="204"/>
      <c r="M233" s="184"/>
      <c r="N233" s="184"/>
      <c r="O233" s="204"/>
    </row>
    <row r="234" spans="1:15" x14ac:dyDescent="0.25">
      <c r="A234" s="106" t="s">
        <v>140</v>
      </c>
      <c r="B234" s="155" t="s">
        <v>63</v>
      </c>
      <c r="C234" s="108" t="s">
        <v>90</v>
      </c>
      <c r="D234" s="142" t="s">
        <v>23</v>
      </c>
      <c r="E234" s="142" t="s">
        <v>267</v>
      </c>
      <c r="F234" s="146" t="s">
        <v>14</v>
      </c>
      <c r="G234" s="184">
        <v>150000</v>
      </c>
      <c r="H234" s="184">
        <v>0</v>
      </c>
      <c r="I234" s="204">
        <f t="shared" si="128"/>
        <v>150000</v>
      </c>
      <c r="J234" s="184"/>
      <c r="K234" s="184"/>
      <c r="L234" s="172">
        <f t="shared" si="129"/>
        <v>0</v>
      </c>
      <c r="M234" s="184"/>
      <c r="N234" s="184"/>
      <c r="O234" s="172">
        <f t="shared" si="131"/>
        <v>0</v>
      </c>
    </row>
    <row r="235" spans="1:15" ht="18" x14ac:dyDescent="0.25">
      <c r="A235" s="288" t="s">
        <v>67</v>
      </c>
      <c r="B235" s="260">
        <v>927</v>
      </c>
      <c r="C235" s="261" t="s">
        <v>6</v>
      </c>
      <c r="D235" s="262" t="s">
        <v>6</v>
      </c>
      <c r="E235" s="262" t="s">
        <v>106</v>
      </c>
      <c r="F235" s="262" t="s">
        <v>7</v>
      </c>
      <c r="G235" s="216">
        <f>SUM(G236+G304+G329+G375+G451+G461+G486+G299+G432+G427)</f>
        <v>234526286.94999999</v>
      </c>
      <c r="H235" s="216">
        <f>SUM(H236+H304+H329+H375+H451+H461+H486+H299+H432+H427)</f>
        <v>23234735.340000004</v>
      </c>
      <c r="I235" s="216">
        <f>SUM(I236+I304+I329+I375+I451+I461+I486+I299+I432+I427)</f>
        <v>257761022.28999999</v>
      </c>
      <c r="J235" s="216">
        <f>SUM(J236+J304+J329+J375+J447+J461+J486+J299)</f>
        <v>201871477.11000001</v>
      </c>
      <c r="K235" s="216">
        <f>SUM(K236+K304+K329+K375+K447+K461+K486+K299)</f>
        <v>0</v>
      </c>
      <c r="L235" s="172">
        <f t="shared" si="129"/>
        <v>201871477.11000001</v>
      </c>
      <c r="M235" s="216">
        <f>SUM(M236+M304+M329+M375+M447+M461+M486+M299)</f>
        <v>233439272.55000001</v>
      </c>
      <c r="N235" s="216">
        <f>SUM(N236+N304+N329+N375+N447+N461+N486+N299)</f>
        <v>0</v>
      </c>
      <c r="O235" s="172">
        <f t="shared" si="131"/>
        <v>233439272.55000001</v>
      </c>
    </row>
    <row r="236" spans="1:15" ht="15.75" x14ac:dyDescent="0.25">
      <c r="A236" s="278" t="s">
        <v>41</v>
      </c>
      <c r="B236" s="260">
        <v>927</v>
      </c>
      <c r="C236" s="261" t="s">
        <v>21</v>
      </c>
      <c r="D236" s="262" t="s">
        <v>6</v>
      </c>
      <c r="E236" s="262" t="s">
        <v>106</v>
      </c>
      <c r="F236" s="262" t="s">
        <v>7</v>
      </c>
      <c r="G236" s="216">
        <f>SUM(G237+G276+G272)</f>
        <v>40359228.810000002</v>
      </c>
      <c r="H236" s="216">
        <f>SUM(H237+H276+H272)</f>
        <v>0</v>
      </c>
      <c r="I236" s="172">
        <f t="shared" si="128"/>
        <v>40359228.810000002</v>
      </c>
      <c r="J236" s="216">
        <f>SUM(J237+J276+J272)</f>
        <v>37021304.350000001</v>
      </c>
      <c r="K236" s="216">
        <f>SUM(K237+K276+K272)</f>
        <v>0</v>
      </c>
      <c r="L236" s="172">
        <f t="shared" si="129"/>
        <v>37021304.350000001</v>
      </c>
      <c r="M236" s="216">
        <f>SUM(M237+M276+M272)</f>
        <v>39665027.009999998</v>
      </c>
      <c r="N236" s="216">
        <f>SUM(N237+N276+N272)</f>
        <v>0</v>
      </c>
      <c r="O236" s="172">
        <f t="shared" si="131"/>
        <v>39665027.009999998</v>
      </c>
    </row>
    <row r="237" spans="1:15" ht="51.75" x14ac:dyDescent="0.25">
      <c r="A237" s="259" t="s">
        <v>154</v>
      </c>
      <c r="B237" s="265">
        <v>927</v>
      </c>
      <c r="C237" s="255" t="s">
        <v>21</v>
      </c>
      <c r="D237" s="257" t="s">
        <v>39</v>
      </c>
      <c r="E237" s="257" t="s">
        <v>106</v>
      </c>
      <c r="F237" s="256" t="s">
        <v>7</v>
      </c>
      <c r="G237" s="216">
        <f>SUM(G238+G241+G248+G251+G262+G267)</f>
        <v>33445242.810000002</v>
      </c>
      <c r="H237" s="216">
        <f>SUM(H238+H241+H248+H251+H262+H267)</f>
        <v>0</v>
      </c>
      <c r="I237" s="172">
        <f t="shared" si="128"/>
        <v>33445242.810000002</v>
      </c>
      <c r="J237" s="216">
        <f t="shared" ref="J237:M237" si="134">SUM(J238+J241+J248+J251+J262+J267)</f>
        <v>30691522.350000001</v>
      </c>
      <c r="K237" s="216">
        <f t="shared" ref="K237" si="135">SUM(K238+K241+K248+K251+K262+K267)</f>
        <v>0</v>
      </c>
      <c r="L237" s="172">
        <f t="shared" si="129"/>
        <v>30691522.350000001</v>
      </c>
      <c r="M237" s="216">
        <f t="shared" si="134"/>
        <v>33139687.009999998</v>
      </c>
      <c r="N237" s="216">
        <f t="shared" ref="N237" si="136">SUM(N238+N241+N248+N251+N262+N267)</f>
        <v>0</v>
      </c>
      <c r="O237" s="172">
        <f t="shared" si="131"/>
        <v>33139687.009999998</v>
      </c>
    </row>
    <row r="238" spans="1:15" ht="39" x14ac:dyDescent="0.25">
      <c r="A238" s="211" t="s">
        <v>168</v>
      </c>
      <c r="B238" s="265">
        <v>927</v>
      </c>
      <c r="C238" s="255" t="s">
        <v>21</v>
      </c>
      <c r="D238" s="257" t="s">
        <v>39</v>
      </c>
      <c r="E238" s="257" t="s">
        <v>360</v>
      </c>
      <c r="F238" s="255" t="s">
        <v>7</v>
      </c>
      <c r="G238" s="216">
        <f t="shared" ref="G238:N239" si="137">SUM(G239)</f>
        <v>1457104.67</v>
      </c>
      <c r="H238" s="216">
        <f t="shared" si="137"/>
        <v>0</v>
      </c>
      <c r="I238" s="172">
        <f t="shared" si="128"/>
        <v>1457104.67</v>
      </c>
      <c r="J238" s="216">
        <f t="shared" si="137"/>
        <v>1515388.85</v>
      </c>
      <c r="K238" s="216">
        <f t="shared" si="137"/>
        <v>0</v>
      </c>
      <c r="L238" s="172">
        <f t="shared" si="129"/>
        <v>1515388.85</v>
      </c>
      <c r="M238" s="216">
        <f t="shared" si="137"/>
        <v>1576004.4</v>
      </c>
      <c r="N238" s="216">
        <f t="shared" si="137"/>
        <v>0</v>
      </c>
      <c r="O238" s="172">
        <f t="shared" si="131"/>
        <v>1576004.4</v>
      </c>
    </row>
    <row r="239" spans="1:15" ht="33" x14ac:dyDescent="0.25">
      <c r="A239" s="252" t="s">
        <v>28</v>
      </c>
      <c r="B239" s="8">
        <v>927</v>
      </c>
      <c r="C239" s="155" t="s">
        <v>21</v>
      </c>
      <c r="D239" s="156" t="s">
        <v>39</v>
      </c>
      <c r="E239" s="249" t="s">
        <v>360</v>
      </c>
      <c r="F239" s="155" t="s">
        <v>29</v>
      </c>
      <c r="G239" s="184">
        <f t="shared" si="137"/>
        <v>1457104.67</v>
      </c>
      <c r="H239" s="184">
        <f t="shared" si="137"/>
        <v>0</v>
      </c>
      <c r="I239" s="204">
        <f t="shared" si="128"/>
        <v>1457104.67</v>
      </c>
      <c r="J239" s="184">
        <f t="shared" si="137"/>
        <v>1515388.85</v>
      </c>
      <c r="K239" s="184">
        <f t="shared" si="137"/>
        <v>0</v>
      </c>
      <c r="L239" s="204">
        <f t="shared" si="129"/>
        <v>1515388.85</v>
      </c>
      <c r="M239" s="184">
        <f t="shared" si="137"/>
        <v>1576004.4</v>
      </c>
      <c r="N239" s="184">
        <f t="shared" si="137"/>
        <v>0</v>
      </c>
      <c r="O239" s="204">
        <f t="shared" si="131"/>
        <v>1576004.4</v>
      </c>
    </row>
    <row r="240" spans="1:15" x14ac:dyDescent="0.25">
      <c r="A240" s="141" t="s">
        <v>30</v>
      </c>
      <c r="B240" s="8">
        <v>927</v>
      </c>
      <c r="C240" s="155" t="s">
        <v>21</v>
      </c>
      <c r="D240" s="156" t="s">
        <v>39</v>
      </c>
      <c r="E240" s="249" t="s">
        <v>360</v>
      </c>
      <c r="F240" s="155" t="s">
        <v>31</v>
      </c>
      <c r="G240" s="184">
        <v>1457104.67</v>
      </c>
      <c r="H240" s="184"/>
      <c r="I240" s="204">
        <f t="shared" si="128"/>
        <v>1457104.67</v>
      </c>
      <c r="J240" s="184">
        <v>1515388.85</v>
      </c>
      <c r="K240" s="184"/>
      <c r="L240" s="204">
        <f t="shared" si="129"/>
        <v>1515388.85</v>
      </c>
      <c r="M240" s="184">
        <v>1576004.4</v>
      </c>
      <c r="N240" s="184"/>
      <c r="O240" s="204">
        <f t="shared" si="131"/>
        <v>1576004.4</v>
      </c>
    </row>
    <row r="241" spans="1:15" ht="26.25" x14ac:dyDescent="0.25">
      <c r="A241" s="211" t="s">
        <v>27</v>
      </c>
      <c r="B241" s="265">
        <v>927</v>
      </c>
      <c r="C241" s="255" t="s">
        <v>21</v>
      </c>
      <c r="D241" s="257" t="s">
        <v>39</v>
      </c>
      <c r="E241" s="257" t="s">
        <v>361</v>
      </c>
      <c r="F241" s="256" t="s">
        <v>7</v>
      </c>
      <c r="G241" s="216">
        <f>SUM(G242+G244+G246)</f>
        <v>28175779.140000001</v>
      </c>
      <c r="H241" s="216">
        <f>SUM(H242+H244+H246)</f>
        <v>0</v>
      </c>
      <c r="I241" s="172">
        <f t="shared" si="128"/>
        <v>28175779.140000001</v>
      </c>
      <c r="J241" s="216">
        <f>SUM(J242+J244+J246)</f>
        <v>25390394.5</v>
      </c>
      <c r="K241" s="216">
        <f>SUM(K242+K244+K246)</f>
        <v>0</v>
      </c>
      <c r="L241" s="172">
        <f t="shared" si="129"/>
        <v>25390394.5</v>
      </c>
      <c r="M241" s="216">
        <f t="shared" ref="M241:N241" si="138">SUM(M242+M244+M246)</f>
        <v>27777877.609999999</v>
      </c>
      <c r="N241" s="216">
        <f t="shared" si="138"/>
        <v>0</v>
      </c>
      <c r="O241" s="172">
        <f t="shared" si="131"/>
        <v>27777877.609999999</v>
      </c>
    </row>
    <row r="242" spans="1:15" ht="33" x14ac:dyDescent="0.25">
      <c r="A242" s="252" t="s">
        <v>28</v>
      </c>
      <c r="B242" s="8">
        <v>927</v>
      </c>
      <c r="C242" s="155" t="s">
        <v>21</v>
      </c>
      <c r="D242" s="156" t="s">
        <v>39</v>
      </c>
      <c r="E242" s="249" t="s">
        <v>361</v>
      </c>
      <c r="F242" s="155" t="s">
        <v>29</v>
      </c>
      <c r="G242" s="184">
        <f>SUM(G243)</f>
        <v>20784827.890000001</v>
      </c>
      <c r="H242" s="184">
        <f>SUM(H243)</f>
        <v>0</v>
      </c>
      <c r="I242" s="204">
        <f t="shared" si="128"/>
        <v>20784827.890000001</v>
      </c>
      <c r="J242" s="184">
        <f>SUM(J243)</f>
        <v>21643795.57</v>
      </c>
      <c r="K242" s="184">
        <f>SUM(K243)</f>
        <v>0</v>
      </c>
      <c r="L242" s="204">
        <f t="shared" si="129"/>
        <v>21643795.57</v>
      </c>
      <c r="M242" s="184">
        <f t="shared" ref="M242:N242" si="139">SUM(M243)</f>
        <v>22509547.390000001</v>
      </c>
      <c r="N242" s="184">
        <f t="shared" si="139"/>
        <v>0</v>
      </c>
      <c r="O242" s="204">
        <f t="shared" si="131"/>
        <v>22509547.390000001</v>
      </c>
    </row>
    <row r="243" spans="1:15" x14ac:dyDescent="0.25">
      <c r="A243" s="141" t="s">
        <v>30</v>
      </c>
      <c r="B243" s="8">
        <v>927</v>
      </c>
      <c r="C243" s="155" t="s">
        <v>21</v>
      </c>
      <c r="D243" s="156" t="s">
        <v>39</v>
      </c>
      <c r="E243" s="249" t="s">
        <v>361</v>
      </c>
      <c r="F243" s="155" t="s">
        <v>31</v>
      </c>
      <c r="G243" s="184">
        <v>20784827.890000001</v>
      </c>
      <c r="H243" s="184"/>
      <c r="I243" s="204">
        <f t="shared" si="128"/>
        <v>20784827.890000001</v>
      </c>
      <c r="J243" s="184">
        <v>21643795.57</v>
      </c>
      <c r="K243" s="184"/>
      <c r="L243" s="204">
        <f t="shared" si="129"/>
        <v>21643795.57</v>
      </c>
      <c r="M243" s="184">
        <v>22509547.390000001</v>
      </c>
      <c r="N243" s="184"/>
      <c r="O243" s="204">
        <f t="shared" si="131"/>
        <v>22509547.390000001</v>
      </c>
    </row>
    <row r="244" spans="1:15" x14ac:dyDescent="0.25">
      <c r="A244" s="252" t="s">
        <v>11</v>
      </c>
      <c r="B244" s="8">
        <v>927</v>
      </c>
      <c r="C244" s="155" t="s">
        <v>21</v>
      </c>
      <c r="D244" s="156" t="s">
        <v>39</v>
      </c>
      <c r="E244" s="249" t="s">
        <v>361</v>
      </c>
      <c r="F244" s="155" t="s">
        <v>12</v>
      </c>
      <c r="G244" s="184">
        <f>SUM(G245)</f>
        <v>6781051.25</v>
      </c>
      <c r="H244" s="184">
        <f>SUM(H245)</f>
        <v>0</v>
      </c>
      <c r="I244" s="204">
        <f t="shared" si="128"/>
        <v>6781051.25</v>
      </c>
      <c r="J244" s="184">
        <f>SUM(J245)</f>
        <v>3136598.93</v>
      </c>
      <c r="K244" s="184">
        <f>SUM(K245)</f>
        <v>0</v>
      </c>
      <c r="L244" s="204">
        <f t="shared" si="129"/>
        <v>3136598.93</v>
      </c>
      <c r="M244" s="184">
        <f t="shared" ref="M244:N244" si="140">SUM(M245)</f>
        <v>4658330.22</v>
      </c>
      <c r="N244" s="184">
        <f t="shared" si="140"/>
        <v>0</v>
      </c>
      <c r="O244" s="204">
        <f t="shared" si="131"/>
        <v>4658330.22</v>
      </c>
    </row>
    <row r="245" spans="1:15" ht="22.5" x14ac:dyDescent="0.25">
      <c r="A245" s="258" t="s">
        <v>135</v>
      </c>
      <c r="B245" s="8">
        <v>927</v>
      </c>
      <c r="C245" s="155" t="s">
        <v>21</v>
      </c>
      <c r="D245" s="156" t="s">
        <v>39</v>
      </c>
      <c r="E245" s="249" t="s">
        <v>361</v>
      </c>
      <c r="F245" s="155" t="s">
        <v>14</v>
      </c>
      <c r="G245" s="184">
        <v>6781051.25</v>
      </c>
      <c r="H245" s="184">
        <v>0</v>
      </c>
      <c r="I245" s="204">
        <f t="shared" si="128"/>
        <v>6781051.25</v>
      </c>
      <c r="J245" s="184">
        <v>3136598.93</v>
      </c>
      <c r="K245" s="184"/>
      <c r="L245" s="204">
        <f t="shared" si="129"/>
        <v>3136598.93</v>
      </c>
      <c r="M245" s="184">
        <v>4658330.22</v>
      </c>
      <c r="N245" s="184"/>
      <c r="O245" s="204">
        <f t="shared" si="131"/>
        <v>4658330.22</v>
      </c>
    </row>
    <row r="246" spans="1:15" x14ac:dyDescent="0.25">
      <c r="A246" s="252" t="s">
        <v>34</v>
      </c>
      <c r="B246" s="8">
        <v>927</v>
      </c>
      <c r="C246" s="155" t="s">
        <v>21</v>
      </c>
      <c r="D246" s="156" t="s">
        <v>39</v>
      </c>
      <c r="E246" s="249" t="s">
        <v>361</v>
      </c>
      <c r="F246" s="155" t="s">
        <v>35</v>
      </c>
      <c r="G246" s="184">
        <f>SUM(G247)</f>
        <v>609900</v>
      </c>
      <c r="H246" s="184">
        <f>SUM(H247)</f>
        <v>0</v>
      </c>
      <c r="I246" s="204">
        <f t="shared" si="128"/>
        <v>609900</v>
      </c>
      <c r="J246" s="184">
        <f>SUM(J247)</f>
        <v>610000</v>
      </c>
      <c r="K246" s="184">
        <f>SUM(K247)</f>
        <v>0</v>
      </c>
      <c r="L246" s="204">
        <f t="shared" si="129"/>
        <v>610000</v>
      </c>
      <c r="M246" s="184">
        <f t="shared" ref="M246:N246" si="141">SUM(M247)</f>
        <v>610000</v>
      </c>
      <c r="N246" s="184">
        <f t="shared" si="141"/>
        <v>0</v>
      </c>
      <c r="O246" s="204">
        <f t="shared" si="131"/>
        <v>610000</v>
      </c>
    </row>
    <row r="247" spans="1:15" x14ac:dyDescent="0.25">
      <c r="A247" s="141" t="s">
        <v>122</v>
      </c>
      <c r="B247" s="8">
        <v>927</v>
      </c>
      <c r="C247" s="155" t="s">
        <v>21</v>
      </c>
      <c r="D247" s="156" t="s">
        <v>39</v>
      </c>
      <c r="E247" s="249" t="s">
        <v>361</v>
      </c>
      <c r="F247" s="155" t="s">
        <v>121</v>
      </c>
      <c r="G247" s="184">
        <v>609900</v>
      </c>
      <c r="H247" s="184"/>
      <c r="I247" s="204">
        <f t="shared" si="128"/>
        <v>609900</v>
      </c>
      <c r="J247" s="184">
        <v>610000</v>
      </c>
      <c r="K247" s="184"/>
      <c r="L247" s="204">
        <f t="shared" si="129"/>
        <v>610000</v>
      </c>
      <c r="M247" s="184">
        <v>610000</v>
      </c>
      <c r="N247" s="184"/>
      <c r="O247" s="204">
        <f t="shared" si="131"/>
        <v>610000</v>
      </c>
    </row>
    <row r="248" spans="1:15" ht="64.5" x14ac:dyDescent="0.25">
      <c r="A248" s="211" t="s">
        <v>211</v>
      </c>
      <c r="B248" s="265">
        <v>927</v>
      </c>
      <c r="C248" s="255" t="s">
        <v>21</v>
      </c>
      <c r="D248" s="257" t="s">
        <v>39</v>
      </c>
      <c r="E248" s="257" t="s">
        <v>362</v>
      </c>
      <c r="F248" s="256" t="s">
        <v>7</v>
      </c>
      <c r="G248" s="216">
        <f>SUM(G249)</f>
        <v>26554</v>
      </c>
      <c r="H248" s="216">
        <f>SUM(H249)</f>
        <v>0</v>
      </c>
      <c r="I248" s="172">
        <f t="shared" si="128"/>
        <v>26554</v>
      </c>
      <c r="J248" s="216">
        <f>SUM(J249)</f>
        <v>0</v>
      </c>
      <c r="K248" s="216">
        <f>SUM(K249)</f>
        <v>0</v>
      </c>
      <c r="L248" s="172">
        <f t="shared" si="129"/>
        <v>0</v>
      </c>
      <c r="M248" s="216">
        <f t="shared" ref="M248:N249" si="142">SUM(M249)</f>
        <v>0</v>
      </c>
      <c r="N248" s="216">
        <f t="shared" si="142"/>
        <v>0</v>
      </c>
      <c r="O248" s="172">
        <f t="shared" si="131"/>
        <v>0</v>
      </c>
    </row>
    <row r="249" spans="1:15" ht="40.9" customHeight="1" x14ac:dyDescent="0.25">
      <c r="A249" s="252" t="s">
        <v>28</v>
      </c>
      <c r="B249" s="8">
        <v>927</v>
      </c>
      <c r="C249" s="155" t="s">
        <v>21</v>
      </c>
      <c r="D249" s="156" t="s">
        <v>39</v>
      </c>
      <c r="E249" s="249" t="s">
        <v>362</v>
      </c>
      <c r="F249" s="155" t="s">
        <v>29</v>
      </c>
      <c r="G249" s="184">
        <f>SUM(G250)</f>
        <v>26554</v>
      </c>
      <c r="H249" s="184">
        <f>SUM(H250)</f>
        <v>0</v>
      </c>
      <c r="I249" s="204">
        <f t="shared" si="128"/>
        <v>26554</v>
      </c>
      <c r="J249" s="184">
        <f>SUM(J250)</f>
        <v>0</v>
      </c>
      <c r="K249" s="184">
        <f>SUM(K250)</f>
        <v>0</v>
      </c>
      <c r="L249" s="172">
        <f t="shared" si="129"/>
        <v>0</v>
      </c>
      <c r="M249" s="184">
        <f t="shared" si="142"/>
        <v>0</v>
      </c>
      <c r="N249" s="184">
        <f t="shared" si="142"/>
        <v>0</v>
      </c>
      <c r="O249" s="172">
        <f t="shared" si="131"/>
        <v>0</v>
      </c>
    </row>
    <row r="250" spans="1:15" x14ac:dyDescent="0.25">
      <c r="A250" s="141" t="s">
        <v>30</v>
      </c>
      <c r="B250" s="8">
        <v>927</v>
      </c>
      <c r="C250" s="155" t="s">
        <v>21</v>
      </c>
      <c r="D250" s="156" t="s">
        <v>39</v>
      </c>
      <c r="E250" s="249" t="s">
        <v>362</v>
      </c>
      <c r="F250" s="155" t="s">
        <v>31</v>
      </c>
      <c r="G250" s="184">
        <v>26554</v>
      </c>
      <c r="H250" s="184"/>
      <c r="I250" s="204">
        <f t="shared" si="128"/>
        <v>26554</v>
      </c>
      <c r="J250" s="184"/>
      <c r="K250" s="184"/>
      <c r="L250" s="172">
        <f t="shared" si="129"/>
        <v>0</v>
      </c>
      <c r="M250" s="184"/>
      <c r="N250" s="184"/>
      <c r="O250" s="172">
        <f t="shared" si="131"/>
        <v>0</v>
      </c>
    </row>
    <row r="251" spans="1:15" ht="77.25" x14ac:dyDescent="0.25">
      <c r="A251" s="211" t="s">
        <v>248</v>
      </c>
      <c r="B251" s="28">
        <v>927</v>
      </c>
      <c r="C251" s="255" t="s">
        <v>21</v>
      </c>
      <c r="D251" s="257" t="s">
        <v>39</v>
      </c>
      <c r="E251" s="189" t="s">
        <v>403</v>
      </c>
      <c r="F251" s="187" t="s">
        <v>7</v>
      </c>
      <c r="G251" s="202">
        <f>SUM(G252+G257)</f>
        <v>1827630</v>
      </c>
      <c r="H251" s="202">
        <f>SUM(H252+H257)</f>
        <v>0</v>
      </c>
      <c r="I251" s="172">
        <f t="shared" si="128"/>
        <v>1827630</v>
      </c>
      <c r="J251" s="202">
        <f t="shared" ref="J251:M251" si="143">SUM(J252+J257)</f>
        <v>1827630</v>
      </c>
      <c r="K251" s="202">
        <f t="shared" ref="K251" si="144">SUM(K252+K257)</f>
        <v>0</v>
      </c>
      <c r="L251" s="172">
        <f t="shared" si="129"/>
        <v>1827630</v>
      </c>
      <c r="M251" s="202">
        <f t="shared" si="143"/>
        <v>1827630</v>
      </c>
      <c r="N251" s="202">
        <f t="shared" ref="N251" si="145">SUM(N252+N257)</f>
        <v>0</v>
      </c>
      <c r="O251" s="172">
        <f t="shared" si="131"/>
        <v>1827630</v>
      </c>
    </row>
    <row r="252" spans="1:15" ht="141" x14ac:dyDescent="0.25">
      <c r="A252" s="211" t="s">
        <v>400</v>
      </c>
      <c r="B252" s="28">
        <v>927</v>
      </c>
      <c r="C252" s="255" t="s">
        <v>21</v>
      </c>
      <c r="D252" s="257" t="s">
        <v>39</v>
      </c>
      <c r="E252" s="189" t="s">
        <v>404</v>
      </c>
      <c r="F252" s="187" t="s">
        <v>7</v>
      </c>
      <c r="G252" s="202">
        <f>SUM(G253+G255)</f>
        <v>1305450</v>
      </c>
      <c r="H252" s="202">
        <f>SUM(H253+H255)</f>
        <v>0</v>
      </c>
      <c r="I252" s="172">
        <f t="shared" si="128"/>
        <v>1305450</v>
      </c>
      <c r="J252" s="202">
        <f>SUM(J253+J255)</f>
        <v>1305647</v>
      </c>
      <c r="K252" s="202">
        <f>SUM(K253+K255)</f>
        <v>0</v>
      </c>
      <c r="L252" s="172">
        <f t="shared" si="129"/>
        <v>1305647</v>
      </c>
      <c r="M252" s="202">
        <f t="shared" ref="M252:N252" si="146">SUM(M253+M255)</f>
        <v>1305650</v>
      </c>
      <c r="N252" s="202">
        <f t="shared" si="146"/>
        <v>0</v>
      </c>
      <c r="O252" s="172">
        <f t="shared" si="131"/>
        <v>1305650</v>
      </c>
    </row>
    <row r="253" spans="1:15" ht="33" x14ac:dyDescent="0.25">
      <c r="A253" s="114" t="s">
        <v>28</v>
      </c>
      <c r="B253" s="34">
        <v>927</v>
      </c>
      <c r="C253" s="155" t="s">
        <v>21</v>
      </c>
      <c r="D253" s="156" t="s">
        <v>39</v>
      </c>
      <c r="E253" s="109" t="s">
        <v>404</v>
      </c>
      <c r="F253" s="102" t="s">
        <v>29</v>
      </c>
      <c r="G253" s="203">
        <f>SUM(G254)</f>
        <v>876652</v>
      </c>
      <c r="H253" s="203">
        <f>SUM(H254)</f>
        <v>0</v>
      </c>
      <c r="I253" s="204">
        <f t="shared" si="128"/>
        <v>876652</v>
      </c>
      <c r="J253" s="203">
        <f>SUM(J254)</f>
        <v>910246</v>
      </c>
      <c r="K253" s="203">
        <f>SUM(K254)</f>
        <v>0</v>
      </c>
      <c r="L253" s="204">
        <f t="shared" si="129"/>
        <v>910246</v>
      </c>
      <c r="M253" s="203">
        <f t="shared" ref="M253:N253" si="147">SUM(M254)</f>
        <v>946650</v>
      </c>
      <c r="N253" s="203">
        <f t="shared" si="147"/>
        <v>0</v>
      </c>
      <c r="O253" s="204">
        <f t="shared" si="131"/>
        <v>946650</v>
      </c>
    </row>
    <row r="254" spans="1:15" x14ac:dyDescent="0.25">
      <c r="A254" s="106" t="s">
        <v>30</v>
      </c>
      <c r="B254" s="34">
        <v>927</v>
      </c>
      <c r="C254" s="155" t="s">
        <v>21</v>
      </c>
      <c r="D254" s="156" t="s">
        <v>39</v>
      </c>
      <c r="E254" s="109" t="s">
        <v>404</v>
      </c>
      <c r="F254" s="102" t="s">
        <v>31</v>
      </c>
      <c r="G254" s="203">
        <v>876652</v>
      </c>
      <c r="H254" s="203"/>
      <c r="I254" s="204">
        <f t="shared" si="128"/>
        <v>876652</v>
      </c>
      <c r="J254" s="203">
        <v>910246</v>
      </c>
      <c r="K254" s="203"/>
      <c r="L254" s="204">
        <f t="shared" si="129"/>
        <v>910246</v>
      </c>
      <c r="M254" s="203">
        <v>946650</v>
      </c>
      <c r="N254" s="203"/>
      <c r="O254" s="204">
        <f t="shared" si="131"/>
        <v>946650</v>
      </c>
    </row>
    <row r="255" spans="1:15" x14ac:dyDescent="0.25">
      <c r="A255" s="114" t="s">
        <v>11</v>
      </c>
      <c r="B255" s="34">
        <v>927</v>
      </c>
      <c r="C255" s="155" t="s">
        <v>21</v>
      </c>
      <c r="D255" s="156" t="s">
        <v>39</v>
      </c>
      <c r="E255" s="109" t="s">
        <v>404</v>
      </c>
      <c r="F255" s="102" t="s">
        <v>12</v>
      </c>
      <c r="G255" s="203">
        <f>SUM(G256)</f>
        <v>428798</v>
      </c>
      <c r="H255" s="203">
        <f>SUM(H256)</f>
        <v>0</v>
      </c>
      <c r="I255" s="204">
        <f t="shared" si="128"/>
        <v>428798</v>
      </c>
      <c r="J255" s="203">
        <f>SUM(J256)</f>
        <v>395401</v>
      </c>
      <c r="K255" s="203">
        <f>SUM(K256)</f>
        <v>0</v>
      </c>
      <c r="L255" s="204">
        <f t="shared" si="129"/>
        <v>395401</v>
      </c>
      <c r="M255" s="203">
        <f t="shared" ref="M255:N255" si="148">SUM(M256)</f>
        <v>359000</v>
      </c>
      <c r="N255" s="203">
        <f t="shared" si="148"/>
        <v>0</v>
      </c>
      <c r="O255" s="204">
        <f t="shared" si="131"/>
        <v>359000</v>
      </c>
    </row>
    <row r="256" spans="1:15" x14ac:dyDescent="0.25">
      <c r="A256" s="106" t="s">
        <v>140</v>
      </c>
      <c r="B256" s="34">
        <v>927</v>
      </c>
      <c r="C256" s="250" t="s">
        <v>21</v>
      </c>
      <c r="D256" s="249" t="s">
        <v>39</v>
      </c>
      <c r="E256" s="109" t="s">
        <v>404</v>
      </c>
      <c r="F256" s="102" t="s">
        <v>14</v>
      </c>
      <c r="G256" s="203">
        <v>428798</v>
      </c>
      <c r="H256" s="203"/>
      <c r="I256" s="204">
        <f t="shared" si="128"/>
        <v>428798</v>
      </c>
      <c r="J256" s="203">
        <v>395401</v>
      </c>
      <c r="K256" s="203"/>
      <c r="L256" s="204">
        <f t="shared" si="129"/>
        <v>395401</v>
      </c>
      <c r="M256" s="203">
        <v>359000</v>
      </c>
      <c r="N256" s="203"/>
      <c r="O256" s="204">
        <f t="shared" si="131"/>
        <v>359000</v>
      </c>
    </row>
    <row r="257" spans="1:15" ht="141" x14ac:dyDescent="0.25">
      <c r="A257" s="211" t="s">
        <v>401</v>
      </c>
      <c r="B257" s="265">
        <v>927</v>
      </c>
      <c r="C257" s="255" t="s">
        <v>21</v>
      </c>
      <c r="D257" s="257" t="s">
        <v>39</v>
      </c>
      <c r="E257" s="257" t="s">
        <v>405</v>
      </c>
      <c r="F257" s="256" t="s">
        <v>7</v>
      </c>
      <c r="G257" s="216">
        <f>SUM(G258+G260)</f>
        <v>522180</v>
      </c>
      <c r="H257" s="216">
        <f>SUM(H258+H260)</f>
        <v>0</v>
      </c>
      <c r="I257" s="172">
        <f t="shared" si="128"/>
        <v>522180</v>
      </c>
      <c r="J257" s="216">
        <f t="shared" ref="J257:M257" si="149">SUM(J258+J260)</f>
        <v>521983</v>
      </c>
      <c r="K257" s="216">
        <f t="shared" ref="K257" si="150">SUM(K258+K260)</f>
        <v>0</v>
      </c>
      <c r="L257" s="172">
        <f t="shared" si="129"/>
        <v>521983</v>
      </c>
      <c r="M257" s="216">
        <f t="shared" si="149"/>
        <v>521980</v>
      </c>
      <c r="N257" s="216">
        <f t="shared" ref="N257" si="151">SUM(N258+N260)</f>
        <v>0</v>
      </c>
      <c r="O257" s="172">
        <f t="shared" si="131"/>
        <v>521980</v>
      </c>
    </row>
    <row r="258" spans="1:15" ht="33" x14ac:dyDescent="0.25">
      <c r="A258" s="252" t="s">
        <v>28</v>
      </c>
      <c r="B258" s="8">
        <v>927</v>
      </c>
      <c r="C258" s="155" t="s">
        <v>21</v>
      </c>
      <c r="D258" s="156" t="s">
        <v>39</v>
      </c>
      <c r="E258" s="156" t="s">
        <v>405</v>
      </c>
      <c r="F258" s="155" t="s">
        <v>29</v>
      </c>
      <c r="G258" s="184">
        <f>SUM(G259)</f>
        <v>267913</v>
      </c>
      <c r="H258" s="184">
        <f>SUM(H259)</f>
        <v>0</v>
      </c>
      <c r="I258" s="204">
        <f t="shared" si="128"/>
        <v>267913</v>
      </c>
      <c r="J258" s="184">
        <f>SUM(J259)</f>
        <v>278628</v>
      </c>
      <c r="K258" s="184">
        <f>SUM(K259)</f>
        <v>0</v>
      </c>
      <c r="L258" s="204">
        <f t="shared" si="129"/>
        <v>278628</v>
      </c>
      <c r="M258" s="184">
        <f t="shared" ref="M258:N258" si="152">SUM(M259)</f>
        <v>289774</v>
      </c>
      <c r="N258" s="184">
        <f t="shared" si="152"/>
        <v>0</v>
      </c>
      <c r="O258" s="204">
        <f t="shared" si="131"/>
        <v>289774</v>
      </c>
    </row>
    <row r="259" spans="1:15" x14ac:dyDescent="0.25">
      <c r="A259" s="141" t="s">
        <v>30</v>
      </c>
      <c r="B259" s="8">
        <v>927</v>
      </c>
      <c r="C259" s="155" t="s">
        <v>21</v>
      </c>
      <c r="D259" s="156" t="s">
        <v>39</v>
      </c>
      <c r="E259" s="156" t="s">
        <v>405</v>
      </c>
      <c r="F259" s="155" t="s">
        <v>31</v>
      </c>
      <c r="G259" s="184">
        <v>267913</v>
      </c>
      <c r="H259" s="184"/>
      <c r="I259" s="204">
        <f t="shared" si="128"/>
        <v>267913</v>
      </c>
      <c r="J259" s="184">
        <v>278628</v>
      </c>
      <c r="K259" s="184"/>
      <c r="L259" s="204">
        <f t="shared" si="129"/>
        <v>278628</v>
      </c>
      <c r="M259" s="184">
        <v>289774</v>
      </c>
      <c r="N259" s="184"/>
      <c r="O259" s="204">
        <f t="shared" si="131"/>
        <v>289774</v>
      </c>
    </row>
    <row r="260" spans="1:15" x14ac:dyDescent="0.25">
      <c r="A260" s="141" t="s">
        <v>11</v>
      </c>
      <c r="B260" s="8">
        <v>927</v>
      </c>
      <c r="C260" s="155" t="s">
        <v>21</v>
      </c>
      <c r="D260" s="156" t="s">
        <v>39</v>
      </c>
      <c r="E260" s="156" t="s">
        <v>405</v>
      </c>
      <c r="F260" s="155" t="s">
        <v>12</v>
      </c>
      <c r="G260" s="184">
        <f>SUM(G261)</f>
        <v>254267</v>
      </c>
      <c r="H260" s="184">
        <f>SUM(H261)</f>
        <v>0</v>
      </c>
      <c r="I260" s="204">
        <f t="shared" si="128"/>
        <v>254267</v>
      </c>
      <c r="J260" s="184">
        <f>SUM(J261)</f>
        <v>243355</v>
      </c>
      <c r="K260" s="184">
        <f>SUM(K261)</f>
        <v>0</v>
      </c>
      <c r="L260" s="204">
        <f t="shared" si="129"/>
        <v>243355</v>
      </c>
      <c r="M260" s="184">
        <f t="shared" ref="M260:N260" si="153">SUM(M261)</f>
        <v>232206</v>
      </c>
      <c r="N260" s="184">
        <f t="shared" si="153"/>
        <v>0</v>
      </c>
      <c r="O260" s="204">
        <f t="shared" si="131"/>
        <v>232206</v>
      </c>
    </row>
    <row r="261" spans="1:15" ht="22.5" x14ac:dyDescent="0.25">
      <c r="A261" s="258" t="s">
        <v>135</v>
      </c>
      <c r="B261" s="8">
        <v>927</v>
      </c>
      <c r="C261" s="155" t="s">
        <v>21</v>
      </c>
      <c r="D261" s="156" t="s">
        <v>39</v>
      </c>
      <c r="E261" s="156" t="s">
        <v>405</v>
      </c>
      <c r="F261" s="155" t="s">
        <v>14</v>
      </c>
      <c r="G261" s="184">
        <v>254267</v>
      </c>
      <c r="H261" s="184"/>
      <c r="I261" s="204">
        <f t="shared" si="128"/>
        <v>254267</v>
      </c>
      <c r="J261" s="184">
        <v>243355</v>
      </c>
      <c r="K261" s="184"/>
      <c r="L261" s="204">
        <f t="shared" si="129"/>
        <v>243355</v>
      </c>
      <c r="M261" s="184">
        <v>232206</v>
      </c>
      <c r="N261" s="184"/>
      <c r="O261" s="204">
        <f t="shared" si="131"/>
        <v>232206</v>
      </c>
    </row>
    <row r="262" spans="1:15" ht="51.75" x14ac:dyDescent="0.25">
      <c r="A262" s="211" t="s">
        <v>249</v>
      </c>
      <c r="B262" s="260">
        <v>927</v>
      </c>
      <c r="C262" s="255" t="s">
        <v>21</v>
      </c>
      <c r="D262" s="257" t="s">
        <v>39</v>
      </c>
      <c r="E262" s="262" t="s">
        <v>406</v>
      </c>
      <c r="F262" s="261" t="s">
        <v>7</v>
      </c>
      <c r="G262" s="216">
        <f>SUM(G263+G265)</f>
        <v>391635</v>
      </c>
      <c r="H262" s="216">
        <f>SUM(H263+H265)</f>
        <v>0</v>
      </c>
      <c r="I262" s="172">
        <f t="shared" si="128"/>
        <v>391635</v>
      </c>
      <c r="J262" s="216">
        <f>SUM(J263+J265)</f>
        <v>391635</v>
      </c>
      <c r="K262" s="216">
        <f>SUM(K263+K265)</f>
        <v>0</v>
      </c>
      <c r="L262" s="172">
        <f t="shared" si="129"/>
        <v>391635</v>
      </c>
      <c r="M262" s="216">
        <f t="shared" ref="M262:N262" si="154">SUM(M263+M265)</f>
        <v>391635</v>
      </c>
      <c r="N262" s="216">
        <f t="shared" si="154"/>
        <v>0</v>
      </c>
      <c r="O262" s="172">
        <f t="shared" si="131"/>
        <v>391635</v>
      </c>
    </row>
    <row r="263" spans="1:15" ht="33" x14ac:dyDescent="0.25">
      <c r="A263" s="252" t="s">
        <v>28</v>
      </c>
      <c r="B263" s="8">
        <v>927</v>
      </c>
      <c r="C263" s="155" t="s">
        <v>21</v>
      </c>
      <c r="D263" s="156" t="s">
        <v>39</v>
      </c>
      <c r="E263" s="156" t="s">
        <v>406</v>
      </c>
      <c r="F263" s="155" t="s">
        <v>29</v>
      </c>
      <c r="G263" s="184">
        <f t="shared" ref="G263:N263" si="155">SUM(G264)</f>
        <v>280661</v>
      </c>
      <c r="H263" s="184">
        <f t="shared" si="155"/>
        <v>0</v>
      </c>
      <c r="I263" s="204">
        <f t="shared" si="128"/>
        <v>280661</v>
      </c>
      <c r="J263" s="184">
        <f t="shared" si="155"/>
        <v>291887</v>
      </c>
      <c r="K263" s="184">
        <f t="shared" si="155"/>
        <v>0</v>
      </c>
      <c r="L263" s="204">
        <f t="shared" si="129"/>
        <v>291887</v>
      </c>
      <c r="M263" s="184">
        <f t="shared" si="155"/>
        <v>303563</v>
      </c>
      <c r="N263" s="184">
        <f t="shared" si="155"/>
        <v>0</v>
      </c>
      <c r="O263" s="204">
        <f t="shared" si="131"/>
        <v>303563</v>
      </c>
    </row>
    <row r="264" spans="1:15" x14ac:dyDescent="0.25">
      <c r="A264" s="141" t="s">
        <v>30</v>
      </c>
      <c r="B264" s="8">
        <v>927</v>
      </c>
      <c r="C264" s="155" t="s">
        <v>21</v>
      </c>
      <c r="D264" s="156" t="s">
        <v>39</v>
      </c>
      <c r="E264" s="156" t="s">
        <v>406</v>
      </c>
      <c r="F264" s="155" t="s">
        <v>31</v>
      </c>
      <c r="G264" s="184">
        <v>280661</v>
      </c>
      <c r="H264" s="184"/>
      <c r="I264" s="204">
        <f t="shared" si="128"/>
        <v>280661</v>
      </c>
      <c r="J264" s="184">
        <v>291887</v>
      </c>
      <c r="K264" s="184"/>
      <c r="L264" s="204">
        <f t="shared" si="129"/>
        <v>291887</v>
      </c>
      <c r="M264" s="184">
        <v>303563</v>
      </c>
      <c r="N264" s="184"/>
      <c r="O264" s="204">
        <f t="shared" si="131"/>
        <v>303563</v>
      </c>
    </row>
    <row r="265" spans="1:15" x14ac:dyDescent="0.25">
      <c r="A265" s="252" t="s">
        <v>11</v>
      </c>
      <c r="B265" s="8">
        <v>927</v>
      </c>
      <c r="C265" s="155" t="s">
        <v>21</v>
      </c>
      <c r="D265" s="156" t="s">
        <v>39</v>
      </c>
      <c r="E265" s="156" t="s">
        <v>406</v>
      </c>
      <c r="F265" s="155" t="s">
        <v>12</v>
      </c>
      <c r="G265" s="184">
        <f>SUM(G266)</f>
        <v>110974</v>
      </c>
      <c r="H265" s="184">
        <f>SUM(H266)</f>
        <v>0</v>
      </c>
      <c r="I265" s="204">
        <f t="shared" si="128"/>
        <v>110974</v>
      </c>
      <c r="J265" s="184">
        <f>SUM(J266)</f>
        <v>99748</v>
      </c>
      <c r="K265" s="184">
        <f>SUM(K266)</f>
        <v>0</v>
      </c>
      <c r="L265" s="204">
        <f t="shared" si="129"/>
        <v>99748</v>
      </c>
      <c r="M265" s="184">
        <f t="shared" ref="M265:N265" si="156">SUM(M266)</f>
        <v>88072</v>
      </c>
      <c r="N265" s="184">
        <f t="shared" si="156"/>
        <v>0</v>
      </c>
      <c r="O265" s="204">
        <f t="shared" si="131"/>
        <v>88072</v>
      </c>
    </row>
    <row r="266" spans="1:15" x14ac:dyDescent="0.25">
      <c r="A266" s="141" t="s">
        <v>140</v>
      </c>
      <c r="B266" s="8">
        <v>927</v>
      </c>
      <c r="C266" s="250" t="s">
        <v>21</v>
      </c>
      <c r="D266" s="249" t="s">
        <v>39</v>
      </c>
      <c r="E266" s="156" t="s">
        <v>406</v>
      </c>
      <c r="F266" s="155" t="s">
        <v>14</v>
      </c>
      <c r="G266" s="184">
        <v>110974</v>
      </c>
      <c r="H266" s="184"/>
      <c r="I266" s="204">
        <f t="shared" si="128"/>
        <v>110974</v>
      </c>
      <c r="J266" s="184">
        <v>99748</v>
      </c>
      <c r="K266" s="184"/>
      <c r="L266" s="204">
        <f t="shared" si="129"/>
        <v>99748</v>
      </c>
      <c r="M266" s="184">
        <v>88072</v>
      </c>
      <c r="N266" s="184"/>
      <c r="O266" s="204">
        <f t="shared" si="131"/>
        <v>88072</v>
      </c>
    </row>
    <row r="267" spans="1:15" ht="126" customHeight="1" x14ac:dyDescent="0.25">
      <c r="A267" s="112" t="s">
        <v>481</v>
      </c>
      <c r="B267" s="56">
        <v>927</v>
      </c>
      <c r="C267" s="255" t="s">
        <v>21</v>
      </c>
      <c r="D267" s="257" t="s">
        <v>39</v>
      </c>
      <c r="E267" s="130" t="s">
        <v>407</v>
      </c>
      <c r="F267" s="133" t="s">
        <v>7</v>
      </c>
      <c r="G267" s="202">
        <f>SUM(G268+G270)</f>
        <v>1566540</v>
      </c>
      <c r="H267" s="202">
        <f>SUM(H268+H270)</f>
        <v>0</v>
      </c>
      <c r="I267" s="172">
        <f t="shared" si="128"/>
        <v>1566540</v>
      </c>
      <c r="J267" s="202">
        <f>SUM(J268+J270)</f>
        <v>1566474</v>
      </c>
      <c r="K267" s="202">
        <f>SUM(K268+K270)</f>
        <v>0</v>
      </c>
      <c r="L267" s="172">
        <f t="shared" si="129"/>
        <v>1566474</v>
      </c>
      <c r="M267" s="202">
        <f t="shared" ref="M267:N267" si="157">SUM(M268+M270)</f>
        <v>1566540</v>
      </c>
      <c r="N267" s="202">
        <f t="shared" si="157"/>
        <v>0</v>
      </c>
      <c r="O267" s="172">
        <f t="shared" si="131"/>
        <v>1566540</v>
      </c>
    </row>
    <row r="268" spans="1:15" ht="34.5" x14ac:dyDescent="0.25">
      <c r="A268" s="106" t="s">
        <v>28</v>
      </c>
      <c r="B268" s="34">
        <v>927</v>
      </c>
      <c r="C268" s="155" t="s">
        <v>21</v>
      </c>
      <c r="D268" s="156" t="s">
        <v>39</v>
      </c>
      <c r="E268" s="109" t="s">
        <v>407</v>
      </c>
      <c r="F268" s="102" t="s">
        <v>29</v>
      </c>
      <c r="G268" s="203">
        <f>SUM(G269)</f>
        <v>1243706</v>
      </c>
      <c r="H268" s="203">
        <f>SUM(H269)</f>
        <v>0</v>
      </c>
      <c r="I268" s="204">
        <f t="shared" si="128"/>
        <v>1243706</v>
      </c>
      <c r="J268" s="203">
        <f>SUM(J269)</f>
        <v>1293388</v>
      </c>
      <c r="K268" s="203">
        <f>SUM(K269)</f>
        <v>0</v>
      </c>
      <c r="L268" s="204">
        <f t="shared" si="129"/>
        <v>1293388</v>
      </c>
      <c r="M268" s="203">
        <f>SUM(M269)</f>
        <v>1345193</v>
      </c>
      <c r="N268" s="203">
        <f>SUM(N269)</f>
        <v>0</v>
      </c>
      <c r="O268" s="204">
        <f t="shared" si="131"/>
        <v>1345193</v>
      </c>
    </row>
    <row r="269" spans="1:15" x14ac:dyDescent="0.25">
      <c r="A269" s="106" t="s">
        <v>30</v>
      </c>
      <c r="B269" s="34">
        <v>927</v>
      </c>
      <c r="C269" s="155" t="s">
        <v>21</v>
      </c>
      <c r="D269" s="156" t="s">
        <v>39</v>
      </c>
      <c r="E269" s="144" t="s">
        <v>407</v>
      </c>
      <c r="F269" s="102" t="s">
        <v>31</v>
      </c>
      <c r="G269" s="203">
        <v>1243706</v>
      </c>
      <c r="H269" s="203"/>
      <c r="I269" s="204">
        <f t="shared" si="128"/>
        <v>1243706</v>
      </c>
      <c r="J269" s="203">
        <v>1293388</v>
      </c>
      <c r="K269" s="203"/>
      <c r="L269" s="204">
        <f t="shared" si="129"/>
        <v>1293388</v>
      </c>
      <c r="M269" s="203">
        <v>1345193</v>
      </c>
      <c r="N269" s="203"/>
      <c r="O269" s="204">
        <f t="shared" si="131"/>
        <v>1345193</v>
      </c>
    </row>
    <row r="270" spans="1:15" x14ac:dyDescent="0.25">
      <c r="A270" s="106" t="s">
        <v>11</v>
      </c>
      <c r="B270" s="34">
        <v>927</v>
      </c>
      <c r="C270" s="155" t="s">
        <v>21</v>
      </c>
      <c r="D270" s="156" t="s">
        <v>39</v>
      </c>
      <c r="E270" s="109" t="s">
        <v>407</v>
      </c>
      <c r="F270" s="176">
        <v>200</v>
      </c>
      <c r="G270" s="203">
        <f>SUM(G271)</f>
        <v>322834</v>
      </c>
      <c r="H270" s="203">
        <f>SUM(H271)</f>
        <v>0</v>
      </c>
      <c r="I270" s="204">
        <f t="shared" si="128"/>
        <v>322834</v>
      </c>
      <c r="J270" s="203">
        <f>SUM(J271)</f>
        <v>273086</v>
      </c>
      <c r="K270" s="203">
        <f>SUM(K271)</f>
        <v>0</v>
      </c>
      <c r="L270" s="204">
        <f t="shared" si="129"/>
        <v>273086</v>
      </c>
      <c r="M270" s="203">
        <f t="shared" ref="M270:N270" si="158">SUM(M271)</f>
        <v>221347</v>
      </c>
      <c r="N270" s="203">
        <f t="shared" si="158"/>
        <v>0</v>
      </c>
      <c r="O270" s="204">
        <f t="shared" si="131"/>
        <v>221347</v>
      </c>
    </row>
    <row r="271" spans="1:15" x14ac:dyDescent="0.25">
      <c r="A271" s="106" t="s">
        <v>140</v>
      </c>
      <c r="B271" s="34">
        <v>927</v>
      </c>
      <c r="C271" s="250" t="s">
        <v>21</v>
      </c>
      <c r="D271" s="249" t="s">
        <v>39</v>
      </c>
      <c r="E271" s="144" t="s">
        <v>407</v>
      </c>
      <c r="F271" s="102" t="s">
        <v>14</v>
      </c>
      <c r="G271" s="203">
        <v>322834</v>
      </c>
      <c r="H271" s="203"/>
      <c r="I271" s="204">
        <f t="shared" si="128"/>
        <v>322834</v>
      </c>
      <c r="J271" s="203">
        <v>273086</v>
      </c>
      <c r="K271" s="203"/>
      <c r="L271" s="204">
        <f t="shared" si="129"/>
        <v>273086</v>
      </c>
      <c r="M271" s="203">
        <v>221347</v>
      </c>
      <c r="N271" s="203"/>
      <c r="O271" s="204">
        <f t="shared" si="131"/>
        <v>221347</v>
      </c>
    </row>
    <row r="272" spans="1:15" x14ac:dyDescent="0.25">
      <c r="A272" s="289" t="s">
        <v>184</v>
      </c>
      <c r="B272" s="265">
        <v>927</v>
      </c>
      <c r="C272" s="255" t="s">
        <v>21</v>
      </c>
      <c r="D272" s="257" t="s">
        <v>55</v>
      </c>
      <c r="E272" s="257" t="s">
        <v>106</v>
      </c>
      <c r="F272" s="256" t="s">
        <v>7</v>
      </c>
      <c r="G272" s="216">
        <f t="shared" ref="G272:N274" si="159">SUM(G273)</f>
        <v>148986</v>
      </c>
      <c r="H272" s="216">
        <f t="shared" si="159"/>
        <v>0</v>
      </c>
      <c r="I272" s="172">
        <f t="shared" si="128"/>
        <v>148986</v>
      </c>
      <c r="J272" s="216">
        <f t="shared" si="159"/>
        <v>9026</v>
      </c>
      <c r="K272" s="216">
        <f t="shared" si="159"/>
        <v>0</v>
      </c>
      <c r="L272" s="172">
        <f t="shared" si="129"/>
        <v>9026</v>
      </c>
      <c r="M272" s="216">
        <f t="shared" si="159"/>
        <v>8020</v>
      </c>
      <c r="N272" s="216">
        <f t="shared" si="159"/>
        <v>0</v>
      </c>
      <c r="O272" s="172">
        <f t="shared" si="131"/>
        <v>8020</v>
      </c>
    </row>
    <row r="273" spans="1:15" ht="51.75" x14ac:dyDescent="0.25">
      <c r="A273" s="211" t="s">
        <v>246</v>
      </c>
      <c r="B273" s="265">
        <v>927</v>
      </c>
      <c r="C273" s="255" t="s">
        <v>21</v>
      </c>
      <c r="D273" s="257" t="s">
        <v>55</v>
      </c>
      <c r="E273" s="257" t="s">
        <v>363</v>
      </c>
      <c r="F273" s="256" t="s">
        <v>7</v>
      </c>
      <c r="G273" s="216">
        <f t="shared" si="159"/>
        <v>148986</v>
      </c>
      <c r="H273" s="216">
        <f t="shared" si="159"/>
        <v>0</v>
      </c>
      <c r="I273" s="172">
        <f t="shared" si="128"/>
        <v>148986</v>
      </c>
      <c r="J273" s="216">
        <f t="shared" si="159"/>
        <v>9026</v>
      </c>
      <c r="K273" s="216">
        <f t="shared" si="159"/>
        <v>0</v>
      </c>
      <c r="L273" s="172">
        <f t="shared" si="129"/>
        <v>9026</v>
      </c>
      <c r="M273" s="216">
        <f t="shared" si="159"/>
        <v>8020</v>
      </c>
      <c r="N273" s="216">
        <f t="shared" si="159"/>
        <v>0</v>
      </c>
      <c r="O273" s="172">
        <f t="shared" si="131"/>
        <v>8020</v>
      </c>
    </row>
    <row r="274" spans="1:15" x14ac:dyDescent="0.25">
      <c r="A274" s="252" t="s">
        <v>11</v>
      </c>
      <c r="B274" s="8">
        <v>927</v>
      </c>
      <c r="C274" s="155" t="s">
        <v>21</v>
      </c>
      <c r="D274" s="156" t="s">
        <v>55</v>
      </c>
      <c r="E274" s="156" t="s">
        <v>363</v>
      </c>
      <c r="F274" s="155" t="s">
        <v>12</v>
      </c>
      <c r="G274" s="184">
        <f t="shared" si="159"/>
        <v>148986</v>
      </c>
      <c r="H274" s="184">
        <f t="shared" si="159"/>
        <v>0</v>
      </c>
      <c r="I274" s="204">
        <f t="shared" si="128"/>
        <v>148986</v>
      </c>
      <c r="J274" s="184">
        <f t="shared" si="159"/>
        <v>9026</v>
      </c>
      <c r="K274" s="184">
        <f t="shared" si="159"/>
        <v>0</v>
      </c>
      <c r="L274" s="204">
        <f t="shared" si="129"/>
        <v>9026</v>
      </c>
      <c r="M274" s="184">
        <f t="shared" si="159"/>
        <v>8020</v>
      </c>
      <c r="N274" s="184">
        <f t="shared" si="159"/>
        <v>0</v>
      </c>
      <c r="O274" s="204">
        <f t="shared" si="131"/>
        <v>8020</v>
      </c>
    </row>
    <row r="275" spans="1:15" ht="22.5" x14ac:dyDescent="0.25">
      <c r="A275" s="258" t="s">
        <v>135</v>
      </c>
      <c r="B275" s="8">
        <v>927</v>
      </c>
      <c r="C275" s="155" t="s">
        <v>21</v>
      </c>
      <c r="D275" s="156" t="s">
        <v>55</v>
      </c>
      <c r="E275" s="156" t="s">
        <v>363</v>
      </c>
      <c r="F275" s="155" t="s">
        <v>14</v>
      </c>
      <c r="G275" s="184">
        <v>148986</v>
      </c>
      <c r="H275" s="184"/>
      <c r="I275" s="204">
        <f t="shared" si="128"/>
        <v>148986</v>
      </c>
      <c r="J275" s="184">
        <v>9026</v>
      </c>
      <c r="K275" s="184"/>
      <c r="L275" s="204">
        <f t="shared" si="129"/>
        <v>9026</v>
      </c>
      <c r="M275" s="184">
        <v>8020</v>
      </c>
      <c r="N275" s="184"/>
      <c r="O275" s="204">
        <f t="shared" si="131"/>
        <v>8020</v>
      </c>
    </row>
    <row r="276" spans="1:15" x14ac:dyDescent="0.25">
      <c r="A276" s="289" t="s">
        <v>44</v>
      </c>
      <c r="B276" s="265">
        <v>927</v>
      </c>
      <c r="C276" s="255" t="s">
        <v>21</v>
      </c>
      <c r="D276" s="257">
        <v>13</v>
      </c>
      <c r="E276" s="257" t="s">
        <v>106</v>
      </c>
      <c r="F276" s="256" t="s">
        <v>7</v>
      </c>
      <c r="G276" s="216">
        <f>SUM(G277+G285+G288+G293+G296+G282)</f>
        <v>6765000</v>
      </c>
      <c r="H276" s="216">
        <f>SUM(H277+H285+H288+H293+H296+H282)</f>
        <v>0</v>
      </c>
      <c r="I276" s="172">
        <f t="shared" si="128"/>
        <v>6765000</v>
      </c>
      <c r="J276" s="216">
        <f>SUM(J277+J285+J288+J293+J296+J282)</f>
        <v>6320756</v>
      </c>
      <c r="K276" s="216">
        <f>SUM(K277+K285+K288+K293+K296+K282)</f>
        <v>0</v>
      </c>
      <c r="L276" s="172">
        <f t="shared" si="129"/>
        <v>6320756</v>
      </c>
      <c r="M276" s="216">
        <f>SUM(M277+M285+M288+M293+M296+M282)</f>
        <v>6517320</v>
      </c>
      <c r="N276" s="216">
        <f>SUM(N277+N285+N288+N293+N296+N282)</f>
        <v>0</v>
      </c>
      <c r="O276" s="172">
        <f t="shared" si="131"/>
        <v>6517320</v>
      </c>
    </row>
    <row r="277" spans="1:15" ht="157.15" customHeight="1" x14ac:dyDescent="0.25">
      <c r="A277" s="211" t="s">
        <v>402</v>
      </c>
      <c r="B277" s="265">
        <v>927</v>
      </c>
      <c r="C277" s="255" t="s">
        <v>21</v>
      </c>
      <c r="D277" s="256" t="s">
        <v>45</v>
      </c>
      <c r="E277" s="257" t="s">
        <v>399</v>
      </c>
      <c r="F277" s="256" t="s">
        <v>7</v>
      </c>
      <c r="G277" s="216">
        <f>SUM(G278+G280)</f>
        <v>600</v>
      </c>
      <c r="H277" s="216">
        <f>SUM(H278+H280)</f>
        <v>0</v>
      </c>
      <c r="I277" s="172">
        <f t="shared" si="128"/>
        <v>600</v>
      </c>
      <c r="J277" s="216">
        <f t="shared" ref="J277:M277" si="160">SUM(J278+J280)</f>
        <v>600</v>
      </c>
      <c r="K277" s="216">
        <f t="shared" ref="K277" si="161">SUM(K278+K280)</f>
        <v>0</v>
      </c>
      <c r="L277" s="172">
        <f t="shared" si="129"/>
        <v>600</v>
      </c>
      <c r="M277" s="216">
        <f t="shared" si="160"/>
        <v>600</v>
      </c>
      <c r="N277" s="216">
        <f t="shared" ref="N277" si="162">SUM(N278+N280)</f>
        <v>0</v>
      </c>
      <c r="O277" s="172">
        <f t="shared" si="131"/>
        <v>600</v>
      </c>
    </row>
    <row r="278" spans="1:15" x14ac:dyDescent="0.25">
      <c r="A278" s="141" t="s">
        <v>11</v>
      </c>
      <c r="B278" s="8">
        <v>927</v>
      </c>
      <c r="C278" s="155" t="s">
        <v>21</v>
      </c>
      <c r="D278" s="248" t="s">
        <v>45</v>
      </c>
      <c r="E278" s="156" t="s">
        <v>399</v>
      </c>
      <c r="F278" s="155" t="s">
        <v>12</v>
      </c>
      <c r="G278" s="184">
        <f>SUM(G279)</f>
        <v>200</v>
      </c>
      <c r="H278" s="184">
        <f>SUM(H279)</f>
        <v>0</v>
      </c>
      <c r="I278" s="204">
        <f t="shared" si="128"/>
        <v>200</v>
      </c>
      <c r="J278" s="184">
        <f>SUM(J279)</f>
        <v>200</v>
      </c>
      <c r="K278" s="184">
        <f>SUM(K279)</f>
        <v>0</v>
      </c>
      <c r="L278" s="204">
        <f t="shared" si="129"/>
        <v>200</v>
      </c>
      <c r="M278" s="184">
        <f t="shared" ref="M278:N278" si="163">SUM(M279)</f>
        <v>200</v>
      </c>
      <c r="N278" s="184">
        <f t="shared" si="163"/>
        <v>0</v>
      </c>
      <c r="O278" s="204">
        <f t="shared" si="131"/>
        <v>200</v>
      </c>
    </row>
    <row r="279" spans="1:15" ht="22.5" x14ac:dyDescent="0.25">
      <c r="A279" s="258" t="s">
        <v>135</v>
      </c>
      <c r="B279" s="8">
        <v>927</v>
      </c>
      <c r="C279" s="155" t="s">
        <v>21</v>
      </c>
      <c r="D279" s="248" t="s">
        <v>45</v>
      </c>
      <c r="E279" s="156" t="s">
        <v>399</v>
      </c>
      <c r="F279" s="155" t="s">
        <v>14</v>
      </c>
      <c r="G279" s="184">
        <v>200</v>
      </c>
      <c r="H279" s="184"/>
      <c r="I279" s="204">
        <f t="shared" si="128"/>
        <v>200</v>
      </c>
      <c r="J279" s="184">
        <v>200</v>
      </c>
      <c r="K279" s="184"/>
      <c r="L279" s="204">
        <f t="shared" si="129"/>
        <v>200</v>
      </c>
      <c r="M279" s="184">
        <v>200</v>
      </c>
      <c r="N279" s="184"/>
      <c r="O279" s="204">
        <f t="shared" si="131"/>
        <v>200</v>
      </c>
    </row>
    <row r="280" spans="1:15" x14ac:dyDescent="0.25">
      <c r="A280" s="141" t="s">
        <v>46</v>
      </c>
      <c r="B280" s="8">
        <v>927</v>
      </c>
      <c r="C280" s="155" t="s">
        <v>21</v>
      </c>
      <c r="D280" s="248" t="s">
        <v>45</v>
      </c>
      <c r="E280" s="156" t="s">
        <v>399</v>
      </c>
      <c r="F280" s="155" t="s">
        <v>47</v>
      </c>
      <c r="G280" s="184">
        <f>SUM(G281)</f>
        <v>400</v>
      </c>
      <c r="H280" s="184">
        <f>SUM(H281)</f>
        <v>0</v>
      </c>
      <c r="I280" s="204">
        <f t="shared" si="128"/>
        <v>400</v>
      </c>
      <c r="J280" s="184">
        <f>SUM(J281)</f>
        <v>400</v>
      </c>
      <c r="K280" s="184">
        <f>SUM(K281)</f>
        <v>0</v>
      </c>
      <c r="L280" s="204">
        <f t="shared" si="129"/>
        <v>400</v>
      </c>
      <c r="M280" s="184">
        <f>SUM(M281)</f>
        <v>400</v>
      </c>
      <c r="N280" s="184">
        <f>SUM(N281)</f>
        <v>0</v>
      </c>
      <c r="O280" s="204">
        <f t="shared" si="131"/>
        <v>400</v>
      </c>
    </row>
    <row r="281" spans="1:15" x14ac:dyDescent="0.25">
      <c r="A281" s="141" t="s">
        <v>125</v>
      </c>
      <c r="B281" s="8">
        <v>927</v>
      </c>
      <c r="C281" s="155" t="s">
        <v>21</v>
      </c>
      <c r="D281" s="248" t="s">
        <v>45</v>
      </c>
      <c r="E281" s="156" t="s">
        <v>399</v>
      </c>
      <c r="F281" s="155" t="s">
        <v>124</v>
      </c>
      <c r="G281" s="184">
        <v>400</v>
      </c>
      <c r="H281" s="184"/>
      <c r="I281" s="184">
        <f t="shared" si="128"/>
        <v>400</v>
      </c>
      <c r="J281" s="184">
        <v>400</v>
      </c>
      <c r="K281" s="184"/>
      <c r="L281" s="184">
        <f t="shared" si="129"/>
        <v>400</v>
      </c>
      <c r="M281" s="184">
        <v>400</v>
      </c>
      <c r="N281" s="184"/>
      <c r="O281" s="204">
        <f t="shared" si="131"/>
        <v>400</v>
      </c>
    </row>
    <row r="282" spans="1:15" ht="39" x14ac:dyDescent="0.25">
      <c r="A282" s="238" t="s">
        <v>280</v>
      </c>
      <c r="B282" s="265">
        <v>927</v>
      </c>
      <c r="C282" s="255" t="s">
        <v>21</v>
      </c>
      <c r="D282" s="256" t="s">
        <v>45</v>
      </c>
      <c r="E282" s="262" t="s">
        <v>364</v>
      </c>
      <c r="F282" s="256" t="s">
        <v>7</v>
      </c>
      <c r="G282" s="216">
        <f>SUM(G283)</f>
        <v>60000</v>
      </c>
      <c r="H282" s="216">
        <f>SUM(H283)</f>
        <v>0</v>
      </c>
      <c r="I282" s="172">
        <f t="shared" si="128"/>
        <v>60000</v>
      </c>
      <c r="J282" s="216">
        <f>SUM(J283)</f>
        <v>0</v>
      </c>
      <c r="K282" s="216">
        <f>SUM(K283)</f>
        <v>0</v>
      </c>
      <c r="L282" s="172">
        <f t="shared" si="129"/>
        <v>0</v>
      </c>
      <c r="M282" s="216">
        <f t="shared" ref="M282:N283" si="164">SUM(M283)</f>
        <v>0</v>
      </c>
      <c r="N282" s="216">
        <f t="shared" si="164"/>
        <v>0</v>
      </c>
      <c r="O282" s="172">
        <f t="shared" si="131"/>
        <v>0</v>
      </c>
    </row>
    <row r="283" spans="1:15" x14ac:dyDescent="0.25">
      <c r="A283" s="141" t="s">
        <v>11</v>
      </c>
      <c r="B283" s="8">
        <v>927</v>
      </c>
      <c r="C283" s="155" t="s">
        <v>21</v>
      </c>
      <c r="D283" s="248" t="s">
        <v>45</v>
      </c>
      <c r="E283" s="249" t="s">
        <v>364</v>
      </c>
      <c r="F283" s="155" t="s">
        <v>12</v>
      </c>
      <c r="G283" s="184">
        <f>SUM(G284)</f>
        <v>60000</v>
      </c>
      <c r="H283" s="184">
        <f>SUM(H284)</f>
        <v>0</v>
      </c>
      <c r="I283" s="204">
        <f t="shared" si="128"/>
        <v>60000</v>
      </c>
      <c r="J283" s="184">
        <f>SUM(J284)</f>
        <v>0</v>
      </c>
      <c r="K283" s="184">
        <f>SUM(K284)</f>
        <v>0</v>
      </c>
      <c r="L283" s="172">
        <f t="shared" si="129"/>
        <v>0</v>
      </c>
      <c r="M283" s="184">
        <f t="shared" si="164"/>
        <v>0</v>
      </c>
      <c r="N283" s="184">
        <f t="shared" si="164"/>
        <v>0</v>
      </c>
      <c r="O283" s="172">
        <f t="shared" si="131"/>
        <v>0</v>
      </c>
    </row>
    <row r="284" spans="1:15" ht="22.5" x14ac:dyDescent="0.25">
      <c r="A284" s="258" t="s">
        <v>135</v>
      </c>
      <c r="B284" s="8">
        <v>927</v>
      </c>
      <c r="C284" s="155" t="s">
        <v>21</v>
      </c>
      <c r="D284" s="248" t="s">
        <v>45</v>
      </c>
      <c r="E284" s="249" t="s">
        <v>364</v>
      </c>
      <c r="F284" s="155" t="s">
        <v>14</v>
      </c>
      <c r="G284" s="184">
        <v>60000</v>
      </c>
      <c r="H284" s="184"/>
      <c r="I284" s="204">
        <f t="shared" si="128"/>
        <v>60000</v>
      </c>
      <c r="J284" s="184"/>
      <c r="K284" s="184"/>
      <c r="L284" s="172">
        <f t="shared" si="129"/>
        <v>0</v>
      </c>
      <c r="M284" s="184"/>
      <c r="N284" s="184"/>
      <c r="O284" s="172">
        <f t="shared" si="131"/>
        <v>0</v>
      </c>
    </row>
    <row r="285" spans="1:15" ht="26.25" x14ac:dyDescent="0.25">
      <c r="A285" s="211" t="s">
        <v>169</v>
      </c>
      <c r="B285" s="260">
        <v>927</v>
      </c>
      <c r="C285" s="261" t="s">
        <v>21</v>
      </c>
      <c r="D285" s="271" t="s">
        <v>45</v>
      </c>
      <c r="E285" s="262" t="s">
        <v>365</v>
      </c>
      <c r="F285" s="271" t="s">
        <v>7</v>
      </c>
      <c r="G285" s="216">
        <f t="shared" ref="G285:N286" si="165">SUM(G286)</f>
        <v>5209700</v>
      </c>
      <c r="H285" s="216">
        <f t="shared" si="165"/>
        <v>0</v>
      </c>
      <c r="I285" s="172">
        <f t="shared" si="128"/>
        <v>5209700</v>
      </c>
      <c r="J285" s="216">
        <f t="shared" si="165"/>
        <v>4815156</v>
      </c>
      <c r="K285" s="216">
        <f t="shared" si="165"/>
        <v>0</v>
      </c>
      <c r="L285" s="172">
        <f t="shared" si="129"/>
        <v>4815156</v>
      </c>
      <c r="M285" s="216">
        <f t="shared" si="165"/>
        <v>4980480</v>
      </c>
      <c r="N285" s="216">
        <f t="shared" si="165"/>
        <v>0</v>
      </c>
      <c r="O285" s="172">
        <f t="shared" si="131"/>
        <v>4980480</v>
      </c>
    </row>
    <row r="286" spans="1:15" ht="23.25" x14ac:dyDescent="0.25">
      <c r="A286" s="141" t="s">
        <v>293</v>
      </c>
      <c r="B286" s="8">
        <v>927</v>
      </c>
      <c r="C286" s="155" t="s">
        <v>21</v>
      </c>
      <c r="D286" s="248" t="s">
        <v>45</v>
      </c>
      <c r="E286" s="249" t="s">
        <v>365</v>
      </c>
      <c r="F286" s="155" t="s">
        <v>16</v>
      </c>
      <c r="G286" s="184">
        <f t="shared" si="165"/>
        <v>5209700</v>
      </c>
      <c r="H286" s="184">
        <f t="shared" si="165"/>
        <v>0</v>
      </c>
      <c r="I286" s="204">
        <f t="shared" si="128"/>
        <v>5209700</v>
      </c>
      <c r="J286" s="184">
        <f t="shared" si="165"/>
        <v>4815156</v>
      </c>
      <c r="K286" s="184">
        <f t="shared" si="165"/>
        <v>0</v>
      </c>
      <c r="L286" s="204">
        <f t="shared" si="129"/>
        <v>4815156</v>
      </c>
      <c r="M286" s="184">
        <f t="shared" si="165"/>
        <v>4980480</v>
      </c>
      <c r="N286" s="184">
        <f t="shared" si="165"/>
        <v>0</v>
      </c>
      <c r="O286" s="204">
        <f t="shared" si="131"/>
        <v>4980480</v>
      </c>
    </row>
    <row r="287" spans="1:15" x14ac:dyDescent="0.25">
      <c r="A287" s="247" t="s">
        <v>131</v>
      </c>
      <c r="B287" s="8">
        <v>927</v>
      </c>
      <c r="C287" s="155" t="s">
        <v>21</v>
      </c>
      <c r="D287" s="248" t="s">
        <v>45</v>
      </c>
      <c r="E287" s="249" t="s">
        <v>365</v>
      </c>
      <c r="F287" s="155" t="s">
        <v>130</v>
      </c>
      <c r="G287" s="184">
        <v>5209700</v>
      </c>
      <c r="H287" s="184"/>
      <c r="I287" s="204">
        <f t="shared" si="128"/>
        <v>5209700</v>
      </c>
      <c r="J287" s="184">
        <v>4815156</v>
      </c>
      <c r="K287" s="184"/>
      <c r="L287" s="204">
        <f t="shared" si="129"/>
        <v>4815156</v>
      </c>
      <c r="M287" s="184">
        <v>4980480</v>
      </c>
      <c r="N287" s="184"/>
      <c r="O287" s="204">
        <f t="shared" si="131"/>
        <v>4980480</v>
      </c>
    </row>
    <row r="288" spans="1:15" ht="26.25" x14ac:dyDescent="0.25">
      <c r="A288" s="238" t="s">
        <v>171</v>
      </c>
      <c r="B288" s="265">
        <v>927</v>
      </c>
      <c r="C288" s="255" t="s">
        <v>21</v>
      </c>
      <c r="D288" s="256" t="s">
        <v>45</v>
      </c>
      <c r="E288" s="262" t="s">
        <v>366</v>
      </c>
      <c r="F288" s="256" t="s">
        <v>7</v>
      </c>
      <c r="G288" s="216">
        <f>SUM(G289+G291)</f>
        <v>1410700</v>
      </c>
      <c r="H288" s="216">
        <f>SUM(H289+H291)</f>
        <v>0</v>
      </c>
      <c r="I288" s="172">
        <f t="shared" si="128"/>
        <v>1410700</v>
      </c>
      <c r="J288" s="216">
        <f t="shared" ref="J288:M288" si="166">SUM(J289+J291)</f>
        <v>1505000</v>
      </c>
      <c r="K288" s="216">
        <f t="shared" ref="K288" si="167">SUM(K289+K291)</f>
        <v>0</v>
      </c>
      <c r="L288" s="172">
        <f t="shared" si="129"/>
        <v>1505000</v>
      </c>
      <c r="M288" s="216">
        <f t="shared" si="166"/>
        <v>1536240</v>
      </c>
      <c r="N288" s="216">
        <f t="shared" ref="N288" si="168">SUM(N289+N291)</f>
        <v>0</v>
      </c>
      <c r="O288" s="172">
        <f t="shared" si="131"/>
        <v>1536240</v>
      </c>
    </row>
    <row r="289" spans="1:15" x14ac:dyDescent="0.25">
      <c r="A289" s="141" t="s">
        <v>11</v>
      </c>
      <c r="B289" s="8">
        <v>927</v>
      </c>
      <c r="C289" s="155" t="s">
        <v>21</v>
      </c>
      <c r="D289" s="248" t="s">
        <v>45</v>
      </c>
      <c r="E289" s="249" t="s">
        <v>366</v>
      </c>
      <c r="F289" s="155" t="s">
        <v>12</v>
      </c>
      <c r="G289" s="184">
        <f>SUM(G290)</f>
        <v>1390700</v>
      </c>
      <c r="H289" s="184">
        <f>SUM(H290)</f>
        <v>0</v>
      </c>
      <c r="I289" s="204">
        <f t="shared" si="128"/>
        <v>1390700</v>
      </c>
      <c r="J289" s="184">
        <f>SUM(J290)</f>
        <v>1144000</v>
      </c>
      <c r="K289" s="184">
        <f>SUM(K290)</f>
        <v>0</v>
      </c>
      <c r="L289" s="204">
        <f t="shared" si="129"/>
        <v>1144000</v>
      </c>
      <c r="M289" s="184">
        <f t="shared" ref="M289:N289" si="169">SUM(M290)</f>
        <v>1536240</v>
      </c>
      <c r="N289" s="184">
        <f t="shared" si="169"/>
        <v>0</v>
      </c>
      <c r="O289" s="204">
        <f t="shared" si="131"/>
        <v>1536240</v>
      </c>
    </row>
    <row r="290" spans="1:15" ht="22.5" x14ac:dyDescent="0.25">
      <c r="A290" s="258" t="s">
        <v>135</v>
      </c>
      <c r="B290" s="8">
        <v>927</v>
      </c>
      <c r="C290" s="155" t="s">
        <v>21</v>
      </c>
      <c r="D290" s="248" t="s">
        <v>45</v>
      </c>
      <c r="E290" s="249" t="s">
        <v>366</v>
      </c>
      <c r="F290" s="155" t="s">
        <v>14</v>
      </c>
      <c r="G290" s="184">
        <v>1390700</v>
      </c>
      <c r="H290" s="184">
        <v>0</v>
      </c>
      <c r="I290" s="204">
        <f t="shared" si="128"/>
        <v>1390700</v>
      </c>
      <c r="J290" s="184">
        <v>1144000</v>
      </c>
      <c r="K290" s="184"/>
      <c r="L290" s="204">
        <f t="shared" si="129"/>
        <v>1144000</v>
      </c>
      <c r="M290" s="184">
        <v>1536240</v>
      </c>
      <c r="N290" s="184"/>
      <c r="O290" s="204">
        <f t="shared" si="131"/>
        <v>1536240</v>
      </c>
    </row>
    <row r="291" spans="1:15" x14ac:dyDescent="0.25">
      <c r="A291" s="252" t="s">
        <v>34</v>
      </c>
      <c r="B291" s="8">
        <v>927</v>
      </c>
      <c r="C291" s="155" t="s">
        <v>21</v>
      </c>
      <c r="D291" s="248" t="s">
        <v>45</v>
      </c>
      <c r="E291" s="249" t="s">
        <v>366</v>
      </c>
      <c r="F291" s="155" t="s">
        <v>35</v>
      </c>
      <c r="G291" s="184">
        <f t="shared" ref="G291:N294" si="170">SUM(G292)</f>
        <v>20000</v>
      </c>
      <c r="H291" s="184">
        <f t="shared" si="170"/>
        <v>0</v>
      </c>
      <c r="I291" s="204">
        <f t="shared" si="128"/>
        <v>20000</v>
      </c>
      <c r="J291" s="184">
        <f t="shared" si="170"/>
        <v>361000</v>
      </c>
      <c r="K291" s="184">
        <f t="shared" si="170"/>
        <v>0</v>
      </c>
      <c r="L291" s="204">
        <f t="shared" si="129"/>
        <v>361000</v>
      </c>
      <c r="M291" s="184">
        <f t="shared" si="170"/>
        <v>0</v>
      </c>
      <c r="N291" s="184">
        <f t="shared" si="170"/>
        <v>0</v>
      </c>
      <c r="O291" s="172">
        <f t="shared" si="131"/>
        <v>0</v>
      </c>
    </row>
    <row r="292" spans="1:15" x14ac:dyDescent="0.25">
      <c r="A292" s="141" t="s">
        <v>122</v>
      </c>
      <c r="B292" s="8">
        <v>927</v>
      </c>
      <c r="C292" s="155" t="s">
        <v>21</v>
      </c>
      <c r="D292" s="248" t="s">
        <v>45</v>
      </c>
      <c r="E292" s="249" t="s">
        <v>366</v>
      </c>
      <c r="F292" s="155" t="s">
        <v>121</v>
      </c>
      <c r="G292" s="184">
        <v>20000</v>
      </c>
      <c r="H292" s="184">
        <v>0</v>
      </c>
      <c r="I292" s="204">
        <f t="shared" si="128"/>
        <v>20000</v>
      </c>
      <c r="J292" s="184">
        <v>361000</v>
      </c>
      <c r="K292" s="184"/>
      <c r="L292" s="204">
        <f t="shared" si="129"/>
        <v>361000</v>
      </c>
      <c r="M292" s="184">
        <v>0</v>
      </c>
      <c r="N292" s="184"/>
      <c r="O292" s="172">
        <f t="shared" si="131"/>
        <v>0</v>
      </c>
    </row>
    <row r="293" spans="1:15" x14ac:dyDescent="0.25">
      <c r="A293" s="290" t="s">
        <v>172</v>
      </c>
      <c r="B293" s="265">
        <v>927</v>
      </c>
      <c r="C293" s="255" t="s">
        <v>21</v>
      </c>
      <c r="D293" s="256" t="s">
        <v>45</v>
      </c>
      <c r="E293" s="262" t="s">
        <v>367</v>
      </c>
      <c r="F293" s="256" t="s">
        <v>7</v>
      </c>
      <c r="G293" s="216">
        <f t="shared" si="170"/>
        <v>84000</v>
      </c>
      <c r="H293" s="216">
        <f t="shared" si="170"/>
        <v>0</v>
      </c>
      <c r="I293" s="172">
        <f t="shared" ref="I293:I380" si="171">SUM(G293+H293)</f>
        <v>84000</v>
      </c>
      <c r="J293" s="216">
        <f t="shared" si="170"/>
        <v>0</v>
      </c>
      <c r="K293" s="216">
        <f t="shared" si="170"/>
        <v>0</v>
      </c>
      <c r="L293" s="172">
        <f t="shared" ref="L293:L380" si="172">SUM(J293+K293)</f>
        <v>0</v>
      </c>
      <c r="M293" s="216">
        <f t="shared" si="170"/>
        <v>0</v>
      </c>
      <c r="N293" s="216">
        <f t="shared" si="170"/>
        <v>0</v>
      </c>
      <c r="O293" s="172">
        <f t="shared" ref="O293:O380" si="173">SUM(M293+N293)</f>
        <v>0</v>
      </c>
    </row>
    <row r="294" spans="1:15" x14ac:dyDescent="0.25">
      <c r="A294" s="252" t="s">
        <v>34</v>
      </c>
      <c r="B294" s="8">
        <v>927</v>
      </c>
      <c r="C294" s="155" t="s">
        <v>21</v>
      </c>
      <c r="D294" s="248" t="s">
        <v>45</v>
      </c>
      <c r="E294" s="249" t="s">
        <v>367</v>
      </c>
      <c r="F294" s="155" t="s">
        <v>35</v>
      </c>
      <c r="G294" s="184">
        <f t="shared" si="170"/>
        <v>84000</v>
      </c>
      <c r="H294" s="184">
        <f t="shared" si="170"/>
        <v>0</v>
      </c>
      <c r="I294" s="204">
        <f t="shared" si="171"/>
        <v>84000</v>
      </c>
      <c r="J294" s="184">
        <f t="shared" si="170"/>
        <v>0</v>
      </c>
      <c r="K294" s="184">
        <f t="shared" si="170"/>
        <v>0</v>
      </c>
      <c r="L294" s="172">
        <f t="shared" si="172"/>
        <v>0</v>
      </c>
      <c r="M294" s="184">
        <f t="shared" si="170"/>
        <v>0</v>
      </c>
      <c r="N294" s="184">
        <f t="shared" si="170"/>
        <v>0</v>
      </c>
      <c r="O294" s="172">
        <f t="shared" si="173"/>
        <v>0</v>
      </c>
    </row>
    <row r="295" spans="1:15" x14ac:dyDescent="0.25">
      <c r="A295" s="141" t="s">
        <v>122</v>
      </c>
      <c r="B295" s="8">
        <v>927</v>
      </c>
      <c r="C295" s="155" t="s">
        <v>21</v>
      </c>
      <c r="D295" s="248" t="s">
        <v>45</v>
      </c>
      <c r="E295" s="249" t="s">
        <v>367</v>
      </c>
      <c r="F295" s="155" t="s">
        <v>121</v>
      </c>
      <c r="G295" s="184">
        <v>84000</v>
      </c>
      <c r="H295" s="184"/>
      <c r="I295" s="204">
        <f t="shared" si="171"/>
        <v>84000</v>
      </c>
      <c r="J295" s="184"/>
      <c r="K295" s="184"/>
      <c r="L295" s="172">
        <f t="shared" si="172"/>
        <v>0</v>
      </c>
      <c r="M295" s="184"/>
      <c r="N295" s="184"/>
      <c r="O295" s="172">
        <f t="shared" si="173"/>
        <v>0</v>
      </c>
    </row>
    <row r="296" spans="1:15" x14ac:dyDescent="0.25">
      <c r="A296" s="211" t="s">
        <v>228</v>
      </c>
      <c r="B296" s="260">
        <v>927</v>
      </c>
      <c r="C296" s="261" t="s">
        <v>21</v>
      </c>
      <c r="D296" s="271" t="s">
        <v>45</v>
      </c>
      <c r="E296" s="262" t="s">
        <v>392</v>
      </c>
      <c r="F296" s="261" t="s">
        <v>7</v>
      </c>
      <c r="G296" s="216">
        <f>SUM(G297)</f>
        <v>0</v>
      </c>
      <c r="H296" s="216">
        <f>SUM(H297)</f>
        <v>0</v>
      </c>
      <c r="I296" s="172">
        <f t="shared" si="171"/>
        <v>0</v>
      </c>
      <c r="J296" s="216">
        <f>SUM(J297)</f>
        <v>0</v>
      </c>
      <c r="K296" s="216">
        <f>SUM(K297)</f>
        <v>0</v>
      </c>
      <c r="L296" s="172">
        <f t="shared" si="172"/>
        <v>0</v>
      </c>
      <c r="M296" s="216">
        <f t="shared" ref="M296:N297" si="174">SUM(M297)</f>
        <v>0</v>
      </c>
      <c r="N296" s="216">
        <f t="shared" si="174"/>
        <v>0</v>
      </c>
      <c r="O296" s="172">
        <f t="shared" si="173"/>
        <v>0</v>
      </c>
    </row>
    <row r="297" spans="1:15" x14ac:dyDescent="0.25">
      <c r="A297" s="141" t="s">
        <v>11</v>
      </c>
      <c r="B297" s="8">
        <v>927</v>
      </c>
      <c r="C297" s="155" t="s">
        <v>21</v>
      </c>
      <c r="D297" s="248" t="s">
        <v>45</v>
      </c>
      <c r="E297" s="249" t="s">
        <v>392</v>
      </c>
      <c r="F297" s="155" t="s">
        <v>12</v>
      </c>
      <c r="G297" s="184">
        <f>SUM(G298)</f>
        <v>0</v>
      </c>
      <c r="H297" s="184">
        <f>SUM(H298)</f>
        <v>0</v>
      </c>
      <c r="I297" s="172">
        <f t="shared" si="171"/>
        <v>0</v>
      </c>
      <c r="J297" s="184">
        <f>SUM(J298)</f>
        <v>0</v>
      </c>
      <c r="K297" s="184">
        <f>SUM(K298)</f>
        <v>0</v>
      </c>
      <c r="L297" s="172">
        <f t="shared" si="172"/>
        <v>0</v>
      </c>
      <c r="M297" s="184">
        <f t="shared" si="174"/>
        <v>0</v>
      </c>
      <c r="N297" s="184">
        <f t="shared" si="174"/>
        <v>0</v>
      </c>
      <c r="O297" s="172">
        <f t="shared" si="173"/>
        <v>0</v>
      </c>
    </row>
    <row r="298" spans="1:15" ht="23.25" x14ac:dyDescent="0.25">
      <c r="A298" s="141" t="s">
        <v>135</v>
      </c>
      <c r="B298" s="8">
        <v>927</v>
      </c>
      <c r="C298" s="155" t="s">
        <v>21</v>
      </c>
      <c r="D298" s="248" t="s">
        <v>45</v>
      </c>
      <c r="E298" s="249" t="s">
        <v>392</v>
      </c>
      <c r="F298" s="155" t="s">
        <v>14</v>
      </c>
      <c r="G298" s="184"/>
      <c r="H298" s="184"/>
      <c r="I298" s="172">
        <f t="shared" si="171"/>
        <v>0</v>
      </c>
      <c r="J298" s="184"/>
      <c r="K298" s="184"/>
      <c r="L298" s="172">
        <f t="shared" si="172"/>
        <v>0</v>
      </c>
      <c r="M298" s="184"/>
      <c r="N298" s="184"/>
      <c r="O298" s="172">
        <f t="shared" si="173"/>
        <v>0</v>
      </c>
    </row>
    <row r="299" spans="1:15" ht="18" x14ac:dyDescent="0.25">
      <c r="A299" s="272" t="s">
        <v>50</v>
      </c>
      <c r="B299" s="261" t="s">
        <v>84</v>
      </c>
      <c r="C299" s="261" t="s">
        <v>23</v>
      </c>
      <c r="D299" s="262" t="s">
        <v>6</v>
      </c>
      <c r="E299" s="262" t="s">
        <v>106</v>
      </c>
      <c r="F299" s="262" t="s">
        <v>7</v>
      </c>
      <c r="G299" s="216">
        <f t="shared" ref="G299:N302" si="175">SUM(G300)</f>
        <v>1711741</v>
      </c>
      <c r="H299" s="216">
        <f t="shared" si="175"/>
        <v>0</v>
      </c>
      <c r="I299" s="172">
        <f t="shared" si="171"/>
        <v>1711741</v>
      </c>
      <c r="J299" s="216">
        <f t="shared" si="175"/>
        <v>1767155</v>
      </c>
      <c r="K299" s="216">
        <f t="shared" si="175"/>
        <v>0</v>
      </c>
      <c r="L299" s="172">
        <f t="shared" si="172"/>
        <v>1767155</v>
      </c>
      <c r="M299" s="216">
        <f t="shared" si="175"/>
        <v>1827193</v>
      </c>
      <c r="N299" s="216">
        <f t="shared" si="175"/>
        <v>0</v>
      </c>
      <c r="O299" s="172">
        <f t="shared" si="173"/>
        <v>1827193</v>
      </c>
    </row>
    <row r="300" spans="1:15" x14ac:dyDescent="0.25">
      <c r="A300" s="289" t="s">
        <v>51</v>
      </c>
      <c r="B300" s="265">
        <v>927</v>
      </c>
      <c r="C300" s="255" t="s">
        <v>23</v>
      </c>
      <c r="D300" s="255" t="s">
        <v>9</v>
      </c>
      <c r="E300" s="257" t="s">
        <v>106</v>
      </c>
      <c r="F300" s="256" t="s">
        <v>7</v>
      </c>
      <c r="G300" s="216">
        <f t="shared" si="175"/>
        <v>1711741</v>
      </c>
      <c r="H300" s="216">
        <f t="shared" si="175"/>
        <v>0</v>
      </c>
      <c r="I300" s="172">
        <f t="shared" si="171"/>
        <v>1711741</v>
      </c>
      <c r="J300" s="216">
        <f t="shared" si="175"/>
        <v>1767155</v>
      </c>
      <c r="K300" s="216">
        <f t="shared" si="175"/>
        <v>0</v>
      </c>
      <c r="L300" s="172">
        <f t="shared" si="172"/>
        <v>1767155</v>
      </c>
      <c r="M300" s="216">
        <f t="shared" si="175"/>
        <v>1827193</v>
      </c>
      <c r="N300" s="216">
        <f t="shared" si="175"/>
        <v>0</v>
      </c>
      <c r="O300" s="172">
        <f t="shared" si="173"/>
        <v>1827193</v>
      </c>
    </row>
    <row r="301" spans="1:15" ht="26.25" x14ac:dyDescent="0.25">
      <c r="A301" s="211" t="s">
        <v>247</v>
      </c>
      <c r="B301" s="8">
        <v>927</v>
      </c>
      <c r="C301" s="155" t="s">
        <v>23</v>
      </c>
      <c r="D301" s="155" t="s">
        <v>9</v>
      </c>
      <c r="E301" s="156" t="s">
        <v>368</v>
      </c>
      <c r="F301" s="248" t="s">
        <v>7</v>
      </c>
      <c r="G301" s="184">
        <f t="shared" si="175"/>
        <v>1711741</v>
      </c>
      <c r="H301" s="184">
        <f t="shared" si="175"/>
        <v>0</v>
      </c>
      <c r="I301" s="204">
        <f t="shared" si="171"/>
        <v>1711741</v>
      </c>
      <c r="J301" s="184">
        <f t="shared" si="175"/>
        <v>1767155</v>
      </c>
      <c r="K301" s="184">
        <f t="shared" si="175"/>
        <v>0</v>
      </c>
      <c r="L301" s="204">
        <f t="shared" si="172"/>
        <v>1767155</v>
      </c>
      <c r="M301" s="184">
        <f t="shared" si="175"/>
        <v>1827193</v>
      </c>
      <c r="N301" s="184">
        <f t="shared" si="175"/>
        <v>0</v>
      </c>
      <c r="O301" s="204">
        <f t="shared" si="173"/>
        <v>1827193</v>
      </c>
    </row>
    <row r="302" spans="1:15" x14ac:dyDescent="0.25">
      <c r="A302" s="141" t="s">
        <v>46</v>
      </c>
      <c r="B302" s="8">
        <v>927</v>
      </c>
      <c r="C302" s="155" t="s">
        <v>23</v>
      </c>
      <c r="D302" s="155" t="s">
        <v>9</v>
      </c>
      <c r="E302" s="156" t="s">
        <v>368</v>
      </c>
      <c r="F302" s="155" t="s">
        <v>47</v>
      </c>
      <c r="G302" s="184">
        <f>SUM(G303)</f>
        <v>1711741</v>
      </c>
      <c r="H302" s="184">
        <f>SUM(H303)</f>
        <v>0</v>
      </c>
      <c r="I302" s="204">
        <f t="shared" si="171"/>
        <v>1711741</v>
      </c>
      <c r="J302" s="184">
        <f>SUM(J303)</f>
        <v>1767155</v>
      </c>
      <c r="K302" s="184">
        <f>SUM(K303)</f>
        <v>0</v>
      </c>
      <c r="L302" s="204">
        <f t="shared" si="172"/>
        <v>1767155</v>
      </c>
      <c r="M302" s="184">
        <f t="shared" si="175"/>
        <v>1827193</v>
      </c>
      <c r="N302" s="184">
        <f t="shared" si="175"/>
        <v>0</v>
      </c>
      <c r="O302" s="204">
        <f t="shared" si="173"/>
        <v>1827193</v>
      </c>
    </row>
    <row r="303" spans="1:15" x14ac:dyDescent="0.25">
      <c r="A303" s="141" t="s">
        <v>125</v>
      </c>
      <c r="B303" s="8">
        <v>927</v>
      </c>
      <c r="C303" s="155" t="s">
        <v>23</v>
      </c>
      <c r="D303" s="155" t="s">
        <v>9</v>
      </c>
      <c r="E303" s="156" t="s">
        <v>368</v>
      </c>
      <c r="F303" s="155" t="s">
        <v>124</v>
      </c>
      <c r="G303" s="184">
        <v>1711741</v>
      </c>
      <c r="H303" s="184"/>
      <c r="I303" s="204">
        <f t="shared" si="171"/>
        <v>1711741</v>
      </c>
      <c r="J303" s="184">
        <v>1767155</v>
      </c>
      <c r="K303" s="184"/>
      <c r="L303" s="204">
        <f t="shared" si="172"/>
        <v>1767155</v>
      </c>
      <c r="M303" s="184">
        <v>1827193</v>
      </c>
      <c r="N303" s="184"/>
      <c r="O303" s="204">
        <f t="shared" si="173"/>
        <v>1827193</v>
      </c>
    </row>
    <row r="304" spans="1:15" ht="33" x14ac:dyDescent="0.25">
      <c r="A304" s="291" t="s">
        <v>8</v>
      </c>
      <c r="B304" s="260">
        <v>927</v>
      </c>
      <c r="C304" s="261" t="s">
        <v>9</v>
      </c>
      <c r="D304" s="262" t="s">
        <v>6</v>
      </c>
      <c r="E304" s="262" t="s">
        <v>106</v>
      </c>
      <c r="F304" s="261" t="s">
        <v>7</v>
      </c>
      <c r="G304" s="216">
        <f>SUM(G305+G317)</f>
        <v>4036782.2</v>
      </c>
      <c r="H304" s="216">
        <f t="shared" ref="H304:O304" si="176">SUM(H305+H317)</f>
        <v>21900</v>
      </c>
      <c r="I304" s="216">
        <f t="shared" si="176"/>
        <v>4058682.2</v>
      </c>
      <c r="J304" s="216">
        <f t="shared" si="176"/>
        <v>3608229</v>
      </c>
      <c r="K304" s="216">
        <f t="shared" si="176"/>
        <v>0</v>
      </c>
      <c r="L304" s="216">
        <f t="shared" si="176"/>
        <v>3608229</v>
      </c>
      <c r="M304" s="216">
        <f t="shared" si="176"/>
        <v>3142780.79</v>
      </c>
      <c r="N304" s="216">
        <f t="shared" si="176"/>
        <v>0</v>
      </c>
      <c r="O304" s="216">
        <f t="shared" si="176"/>
        <v>3142780.79</v>
      </c>
    </row>
    <row r="305" spans="1:15" ht="25.15" hidden="1" customHeight="1" x14ac:dyDescent="0.3">
      <c r="A305" s="264" t="s">
        <v>294</v>
      </c>
      <c r="B305" s="265">
        <v>927</v>
      </c>
      <c r="C305" s="255" t="s">
        <v>9</v>
      </c>
      <c r="D305" s="257" t="s">
        <v>26</v>
      </c>
      <c r="E305" s="257" t="s">
        <v>106</v>
      </c>
      <c r="F305" s="255" t="s">
        <v>7</v>
      </c>
      <c r="G305" s="216">
        <f>SUM(G306+G314)</f>
        <v>0</v>
      </c>
      <c r="H305" s="216">
        <f>SUM(H306+H314)</f>
        <v>0</v>
      </c>
      <c r="I305" s="172">
        <f t="shared" si="171"/>
        <v>0</v>
      </c>
      <c r="J305" s="216">
        <f>SUM(J306+J314)</f>
        <v>0</v>
      </c>
      <c r="K305" s="216">
        <f>SUM(K306+K314)</f>
        <v>0</v>
      </c>
      <c r="L305" s="172">
        <f t="shared" si="172"/>
        <v>0</v>
      </c>
      <c r="M305" s="216">
        <f t="shared" ref="M305:N305" si="177">SUM(M306+M314)</f>
        <v>0</v>
      </c>
      <c r="N305" s="216">
        <f t="shared" si="177"/>
        <v>0</v>
      </c>
      <c r="O305" s="172">
        <f t="shared" si="173"/>
        <v>0</v>
      </c>
    </row>
    <row r="306" spans="1:15" ht="14.45" hidden="1" x14ac:dyDescent="0.3">
      <c r="A306" s="211" t="s">
        <v>174</v>
      </c>
      <c r="B306" s="260">
        <v>927</v>
      </c>
      <c r="C306" s="261" t="s">
        <v>9</v>
      </c>
      <c r="D306" s="262" t="s">
        <v>26</v>
      </c>
      <c r="E306" s="262" t="s">
        <v>369</v>
      </c>
      <c r="F306" s="271" t="s">
        <v>7</v>
      </c>
      <c r="G306" s="216">
        <f>SUM(G307+G309+G311)</f>
        <v>0</v>
      </c>
      <c r="H306" s="216">
        <f>SUM(H307+H309+H311)</f>
        <v>0</v>
      </c>
      <c r="I306" s="172">
        <f t="shared" si="171"/>
        <v>0</v>
      </c>
      <c r="J306" s="216">
        <f>SUM(J307+J309+J311)</f>
        <v>0</v>
      </c>
      <c r="K306" s="216">
        <f>SUM(K307+K309+K311)</f>
        <v>0</v>
      </c>
      <c r="L306" s="172">
        <f t="shared" si="172"/>
        <v>0</v>
      </c>
      <c r="M306" s="216">
        <f t="shared" ref="M306:N306" si="178">SUM(M307+M309+M311)</f>
        <v>0</v>
      </c>
      <c r="N306" s="216">
        <f t="shared" si="178"/>
        <v>0</v>
      </c>
      <c r="O306" s="172">
        <f t="shared" si="173"/>
        <v>0</v>
      </c>
    </row>
    <row r="307" spans="1:15" ht="31.9" hidden="1" x14ac:dyDescent="0.3">
      <c r="A307" s="252" t="s">
        <v>28</v>
      </c>
      <c r="B307" s="8">
        <v>927</v>
      </c>
      <c r="C307" s="155" t="s">
        <v>9</v>
      </c>
      <c r="D307" s="156" t="s">
        <v>26</v>
      </c>
      <c r="E307" s="249" t="s">
        <v>369</v>
      </c>
      <c r="F307" s="155" t="s">
        <v>29</v>
      </c>
      <c r="G307" s="184">
        <f>SUM(G308)</f>
        <v>0</v>
      </c>
      <c r="H307" s="184">
        <f>SUM(H308)</f>
        <v>0</v>
      </c>
      <c r="I307" s="204">
        <f t="shared" si="171"/>
        <v>0</v>
      </c>
      <c r="J307" s="184"/>
      <c r="K307" s="184"/>
      <c r="L307" s="204">
        <f t="shared" si="172"/>
        <v>0</v>
      </c>
      <c r="M307" s="184"/>
      <c r="N307" s="184"/>
      <c r="O307" s="204">
        <f t="shared" si="173"/>
        <v>0</v>
      </c>
    </row>
    <row r="308" spans="1:15" ht="14.45" hidden="1" x14ac:dyDescent="0.3">
      <c r="A308" s="141" t="s">
        <v>32</v>
      </c>
      <c r="B308" s="8">
        <v>927</v>
      </c>
      <c r="C308" s="155" t="s">
        <v>9</v>
      </c>
      <c r="D308" s="156" t="s">
        <v>26</v>
      </c>
      <c r="E308" s="249" t="s">
        <v>369</v>
      </c>
      <c r="F308" s="155" t="s">
        <v>33</v>
      </c>
      <c r="G308" s="184">
        <v>0</v>
      </c>
      <c r="H308" s="184">
        <v>0</v>
      </c>
      <c r="I308" s="204">
        <f t="shared" si="171"/>
        <v>0</v>
      </c>
      <c r="J308" s="184"/>
      <c r="K308" s="184"/>
      <c r="L308" s="204">
        <f t="shared" si="172"/>
        <v>0</v>
      </c>
      <c r="M308" s="184"/>
      <c r="N308" s="184"/>
      <c r="O308" s="204">
        <f t="shared" si="173"/>
        <v>0</v>
      </c>
    </row>
    <row r="309" spans="1:15" ht="14.45" hidden="1" x14ac:dyDescent="0.3">
      <c r="A309" s="141" t="s">
        <v>11</v>
      </c>
      <c r="B309" s="8">
        <v>927</v>
      </c>
      <c r="C309" s="155" t="s">
        <v>9</v>
      </c>
      <c r="D309" s="156" t="s">
        <v>26</v>
      </c>
      <c r="E309" s="249" t="s">
        <v>369</v>
      </c>
      <c r="F309" s="155" t="s">
        <v>12</v>
      </c>
      <c r="G309" s="184">
        <f>SUM(G310)</f>
        <v>0</v>
      </c>
      <c r="H309" s="184">
        <f>SUM(H310)</f>
        <v>0</v>
      </c>
      <c r="I309" s="204">
        <f t="shared" si="171"/>
        <v>0</v>
      </c>
      <c r="J309" s="184"/>
      <c r="K309" s="184"/>
      <c r="L309" s="204">
        <f t="shared" si="172"/>
        <v>0</v>
      </c>
      <c r="M309" s="184"/>
      <c r="N309" s="184"/>
      <c r="O309" s="204">
        <f t="shared" si="173"/>
        <v>0</v>
      </c>
    </row>
    <row r="310" spans="1:15" ht="20.45" hidden="1" x14ac:dyDescent="0.3">
      <c r="A310" s="258" t="s">
        <v>135</v>
      </c>
      <c r="B310" s="8">
        <v>927</v>
      </c>
      <c r="C310" s="155" t="s">
        <v>9</v>
      </c>
      <c r="D310" s="156" t="s">
        <v>26</v>
      </c>
      <c r="E310" s="249" t="s">
        <v>369</v>
      </c>
      <c r="F310" s="155" t="s">
        <v>14</v>
      </c>
      <c r="G310" s="184">
        <v>0</v>
      </c>
      <c r="H310" s="184">
        <v>0</v>
      </c>
      <c r="I310" s="204">
        <f t="shared" si="171"/>
        <v>0</v>
      </c>
      <c r="J310" s="184"/>
      <c r="K310" s="184"/>
      <c r="L310" s="204">
        <f t="shared" si="172"/>
        <v>0</v>
      </c>
      <c r="M310" s="184"/>
      <c r="N310" s="184"/>
      <c r="O310" s="204">
        <f t="shared" si="173"/>
        <v>0</v>
      </c>
    </row>
    <row r="311" spans="1:15" ht="14.45" hidden="1" x14ac:dyDescent="0.3">
      <c r="A311" s="141" t="s">
        <v>34</v>
      </c>
      <c r="B311" s="8">
        <v>927</v>
      </c>
      <c r="C311" s="155" t="s">
        <v>9</v>
      </c>
      <c r="D311" s="156" t="s">
        <v>26</v>
      </c>
      <c r="E311" s="249" t="s">
        <v>369</v>
      </c>
      <c r="F311" s="155" t="s">
        <v>35</v>
      </c>
      <c r="G311" s="184">
        <f>SUM(G313)+G312</f>
        <v>0</v>
      </c>
      <c r="H311" s="184">
        <f>SUM(H313)+H312</f>
        <v>0</v>
      </c>
      <c r="I311" s="204">
        <f t="shared" si="171"/>
        <v>0</v>
      </c>
      <c r="J311" s="184"/>
      <c r="K311" s="184"/>
      <c r="L311" s="204">
        <f t="shared" si="172"/>
        <v>0</v>
      </c>
      <c r="M311" s="184"/>
      <c r="N311" s="184"/>
      <c r="O311" s="204">
        <f t="shared" si="173"/>
        <v>0</v>
      </c>
    </row>
    <row r="312" spans="1:15" ht="14.45" hidden="1" x14ac:dyDescent="0.3">
      <c r="A312" s="141" t="s">
        <v>261</v>
      </c>
      <c r="B312" s="8">
        <v>927</v>
      </c>
      <c r="C312" s="155" t="s">
        <v>9</v>
      </c>
      <c r="D312" s="156" t="s">
        <v>26</v>
      </c>
      <c r="E312" s="249" t="s">
        <v>369</v>
      </c>
      <c r="F312" s="155" t="s">
        <v>262</v>
      </c>
      <c r="G312" s="184"/>
      <c r="H312" s="184"/>
      <c r="I312" s="204">
        <f t="shared" si="171"/>
        <v>0</v>
      </c>
      <c r="J312" s="184"/>
      <c r="K312" s="184"/>
      <c r="L312" s="204">
        <f t="shared" si="172"/>
        <v>0</v>
      </c>
      <c r="M312" s="184"/>
      <c r="N312" s="184"/>
      <c r="O312" s="204">
        <f t="shared" si="173"/>
        <v>0</v>
      </c>
    </row>
    <row r="313" spans="1:15" ht="14.45" hidden="1" x14ac:dyDescent="0.3">
      <c r="A313" s="141" t="s">
        <v>122</v>
      </c>
      <c r="B313" s="8">
        <v>927</v>
      </c>
      <c r="C313" s="155" t="s">
        <v>9</v>
      </c>
      <c r="D313" s="156" t="s">
        <v>26</v>
      </c>
      <c r="E313" s="249" t="s">
        <v>369</v>
      </c>
      <c r="F313" s="155" t="s">
        <v>121</v>
      </c>
      <c r="G313" s="184">
        <v>0</v>
      </c>
      <c r="H313" s="184">
        <v>0</v>
      </c>
      <c r="I313" s="204">
        <f t="shared" si="171"/>
        <v>0</v>
      </c>
      <c r="J313" s="184"/>
      <c r="K313" s="184"/>
      <c r="L313" s="204">
        <f t="shared" si="172"/>
        <v>0</v>
      </c>
      <c r="M313" s="184"/>
      <c r="N313" s="184"/>
      <c r="O313" s="204">
        <f t="shared" si="173"/>
        <v>0</v>
      </c>
    </row>
    <row r="314" spans="1:15" ht="40.15" hidden="1" x14ac:dyDescent="0.3">
      <c r="A314" s="211" t="s">
        <v>254</v>
      </c>
      <c r="B314" s="260">
        <v>927</v>
      </c>
      <c r="C314" s="261" t="s">
        <v>9</v>
      </c>
      <c r="D314" s="262" t="s">
        <v>26</v>
      </c>
      <c r="E314" s="262" t="s">
        <v>370</v>
      </c>
      <c r="F314" s="271" t="s">
        <v>7</v>
      </c>
      <c r="G314" s="216">
        <f t="shared" ref="G314:N315" si="179">SUM(G315)</f>
        <v>0</v>
      </c>
      <c r="H314" s="216">
        <f t="shared" si="179"/>
        <v>0</v>
      </c>
      <c r="I314" s="172">
        <f t="shared" si="171"/>
        <v>0</v>
      </c>
      <c r="J314" s="216"/>
      <c r="K314" s="216"/>
      <c r="L314" s="172">
        <f t="shared" si="172"/>
        <v>0</v>
      </c>
      <c r="M314" s="216">
        <f t="shared" si="179"/>
        <v>0</v>
      </c>
      <c r="N314" s="216">
        <f t="shared" si="179"/>
        <v>0</v>
      </c>
      <c r="O314" s="172">
        <f t="shared" si="173"/>
        <v>0</v>
      </c>
    </row>
    <row r="315" spans="1:15" ht="14.45" hidden="1" x14ac:dyDescent="0.3">
      <c r="A315" s="141" t="s">
        <v>11</v>
      </c>
      <c r="B315" s="8">
        <v>927</v>
      </c>
      <c r="C315" s="155" t="s">
        <v>9</v>
      </c>
      <c r="D315" s="156" t="s">
        <v>26</v>
      </c>
      <c r="E315" s="249" t="s">
        <v>370</v>
      </c>
      <c r="F315" s="155" t="s">
        <v>12</v>
      </c>
      <c r="G315" s="184">
        <f t="shared" si="179"/>
        <v>0</v>
      </c>
      <c r="H315" s="184">
        <f t="shared" si="179"/>
        <v>0</v>
      </c>
      <c r="I315" s="204">
        <f t="shared" si="171"/>
        <v>0</v>
      </c>
      <c r="J315" s="184">
        <f t="shared" si="179"/>
        <v>0</v>
      </c>
      <c r="K315" s="184">
        <f t="shared" si="179"/>
        <v>0</v>
      </c>
      <c r="L315" s="172">
        <f t="shared" si="172"/>
        <v>0</v>
      </c>
      <c r="M315" s="184">
        <f t="shared" si="179"/>
        <v>0</v>
      </c>
      <c r="N315" s="184">
        <f t="shared" si="179"/>
        <v>0</v>
      </c>
      <c r="O315" s="172">
        <f t="shared" si="173"/>
        <v>0</v>
      </c>
    </row>
    <row r="316" spans="1:15" ht="20.45" hidden="1" x14ac:dyDescent="0.3">
      <c r="A316" s="258" t="s">
        <v>135</v>
      </c>
      <c r="B316" s="8">
        <v>927</v>
      </c>
      <c r="C316" s="155" t="s">
        <v>9</v>
      </c>
      <c r="D316" s="156" t="s">
        <v>26</v>
      </c>
      <c r="E316" s="249" t="s">
        <v>370</v>
      </c>
      <c r="F316" s="155" t="s">
        <v>14</v>
      </c>
      <c r="G316" s="184"/>
      <c r="H316" s="184"/>
      <c r="I316" s="204">
        <f t="shared" si="171"/>
        <v>0</v>
      </c>
      <c r="J316" s="184"/>
      <c r="K316" s="184"/>
      <c r="L316" s="172">
        <f t="shared" si="172"/>
        <v>0</v>
      </c>
      <c r="M316" s="184"/>
      <c r="N316" s="184"/>
      <c r="O316" s="172">
        <f t="shared" si="173"/>
        <v>0</v>
      </c>
    </row>
    <row r="317" spans="1:15" ht="51.6" customHeight="1" x14ac:dyDescent="0.25">
      <c r="A317" s="347" t="s">
        <v>470</v>
      </c>
      <c r="B317" s="265">
        <v>927</v>
      </c>
      <c r="C317" s="255" t="s">
        <v>9</v>
      </c>
      <c r="D317" s="257">
        <v>10</v>
      </c>
      <c r="E317" s="257" t="s">
        <v>106</v>
      </c>
      <c r="F317" s="255" t="s">
        <v>7</v>
      </c>
      <c r="G317" s="216">
        <f>SUM(G318+G326)</f>
        <v>4036782.2</v>
      </c>
      <c r="H317" s="216">
        <f>SUM(H318+H326)</f>
        <v>21900</v>
      </c>
      <c r="I317" s="172">
        <f t="shared" ref="I317:I328" si="180">SUM(G317+H317)</f>
        <v>4058682.2</v>
      </c>
      <c r="J317" s="216">
        <f>SUM(J318+J326)</f>
        <v>3608229</v>
      </c>
      <c r="K317" s="216">
        <f>SUM(K318+K326)</f>
        <v>0</v>
      </c>
      <c r="L317" s="172">
        <f t="shared" ref="L317:L328" si="181">SUM(J317+K317)</f>
        <v>3608229</v>
      </c>
      <c r="M317" s="216">
        <f t="shared" ref="M317:N317" si="182">SUM(M318+M326)</f>
        <v>3142780.79</v>
      </c>
      <c r="N317" s="216">
        <f t="shared" si="182"/>
        <v>0</v>
      </c>
      <c r="O317" s="172">
        <f t="shared" ref="O317:O328" si="183">SUM(M317+N317)</f>
        <v>3142780.79</v>
      </c>
    </row>
    <row r="318" spans="1:15" x14ac:dyDescent="0.25">
      <c r="A318" s="211" t="s">
        <v>174</v>
      </c>
      <c r="B318" s="260">
        <v>927</v>
      </c>
      <c r="C318" s="261" t="s">
        <v>9</v>
      </c>
      <c r="D318" s="262">
        <v>10</v>
      </c>
      <c r="E318" s="262" t="s">
        <v>369</v>
      </c>
      <c r="F318" s="271" t="s">
        <v>7</v>
      </c>
      <c r="G318" s="216">
        <f>SUM(G319+G321+G323)</f>
        <v>3536909</v>
      </c>
      <c r="H318" s="216">
        <f>SUM(H319+H321+H323)</f>
        <v>0</v>
      </c>
      <c r="I318" s="172">
        <f t="shared" si="180"/>
        <v>3536909</v>
      </c>
      <c r="J318" s="216">
        <f>SUM(J319+J321+J323)</f>
        <v>3608229</v>
      </c>
      <c r="K318" s="216">
        <f>SUM(K319+K321+K323)</f>
        <v>0</v>
      </c>
      <c r="L318" s="172">
        <f t="shared" si="181"/>
        <v>3608229</v>
      </c>
      <c r="M318" s="216">
        <f t="shared" ref="M318:N318" si="184">SUM(M319+M321+M323)</f>
        <v>3142780.79</v>
      </c>
      <c r="N318" s="216">
        <f t="shared" si="184"/>
        <v>0</v>
      </c>
      <c r="O318" s="172">
        <f t="shared" si="183"/>
        <v>3142780.79</v>
      </c>
    </row>
    <row r="319" spans="1:15" ht="37.9" customHeight="1" x14ac:dyDescent="0.25">
      <c r="A319" s="252" t="s">
        <v>28</v>
      </c>
      <c r="B319" s="8">
        <v>927</v>
      </c>
      <c r="C319" s="155" t="s">
        <v>9</v>
      </c>
      <c r="D319" s="156">
        <v>10</v>
      </c>
      <c r="E319" s="249" t="s">
        <v>369</v>
      </c>
      <c r="F319" s="155" t="s">
        <v>29</v>
      </c>
      <c r="G319" s="184">
        <f>SUM(G320)</f>
        <v>2637850</v>
      </c>
      <c r="H319" s="184">
        <f>SUM(H320)</f>
        <v>0</v>
      </c>
      <c r="I319" s="204">
        <f t="shared" si="180"/>
        <v>2637850</v>
      </c>
      <c r="J319" s="184">
        <v>2743370</v>
      </c>
      <c r="K319" s="184">
        <f>SUM(K320)</f>
        <v>0</v>
      </c>
      <c r="L319" s="204">
        <f t="shared" si="181"/>
        <v>2743370</v>
      </c>
      <c r="M319" s="184">
        <v>2853100</v>
      </c>
      <c r="N319" s="184"/>
      <c r="O319" s="204">
        <f t="shared" si="183"/>
        <v>2853100</v>
      </c>
    </row>
    <row r="320" spans="1:15" x14ac:dyDescent="0.25">
      <c r="A320" s="141" t="s">
        <v>32</v>
      </c>
      <c r="B320" s="8">
        <v>927</v>
      </c>
      <c r="C320" s="155" t="s">
        <v>9</v>
      </c>
      <c r="D320" s="156">
        <v>10</v>
      </c>
      <c r="E320" s="249" t="s">
        <v>369</v>
      </c>
      <c r="F320" s="155" t="s">
        <v>33</v>
      </c>
      <c r="G320" s="184">
        <v>2637850</v>
      </c>
      <c r="H320" s="184"/>
      <c r="I320" s="204">
        <f t="shared" si="180"/>
        <v>2637850</v>
      </c>
      <c r="J320" s="184">
        <v>2743370</v>
      </c>
      <c r="K320" s="184"/>
      <c r="L320" s="204">
        <f t="shared" si="181"/>
        <v>2743370</v>
      </c>
      <c r="M320" s="184">
        <v>2853100</v>
      </c>
      <c r="N320" s="184"/>
      <c r="O320" s="204">
        <f t="shared" si="183"/>
        <v>2853100</v>
      </c>
    </row>
    <row r="321" spans="1:15" x14ac:dyDescent="0.25">
      <c r="A321" s="141" t="s">
        <v>11</v>
      </c>
      <c r="B321" s="8">
        <v>927</v>
      </c>
      <c r="C321" s="155" t="s">
        <v>9</v>
      </c>
      <c r="D321" s="156">
        <v>10</v>
      </c>
      <c r="E321" s="249" t="s">
        <v>369</v>
      </c>
      <c r="F321" s="155" t="s">
        <v>12</v>
      </c>
      <c r="G321" s="184">
        <f>SUM(G322)</f>
        <v>896259</v>
      </c>
      <c r="H321" s="184">
        <f>SUM(H322)</f>
        <v>0</v>
      </c>
      <c r="I321" s="204">
        <f t="shared" si="180"/>
        <v>896259</v>
      </c>
      <c r="J321" s="184">
        <v>862059</v>
      </c>
      <c r="K321" s="184">
        <f>SUM(K322)</f>
        <v>0</v>
      </c>
      <c r="L321" s="204">
        <f t="shared" si="181"/>
        <v>862059</v>
      </c>
      <c r="M321" s="184">
        <v>286880.78999999998</v>
      </c>
      <c r="N321" s="184"/>
      <c r="O321" s="204">
        <f t="shared" si="183"/>
        <v>286880.78999999998</v>
      </c>
    </row>
    <row r="322" spans="1:15" ht="22.5" x14ac:dyDescent="0.25">
      <c r="A322" s="258" t="s">
        <v>135</v>
      </c>
      <c r="B322" s="8">
        <v>927</v>
      </c>
      <c r="C322" s="155" t="s">
        <v>9</v>
      </c>
      <c r="D322" s="156">
        <v>10</v>
      </c>
      <c r="E322" s="249" t="s">
        <v>369</v>
      </c>
      <c r="F322" s="155" t="s">
        <v>14</v>
      </c>
      <c r="G322" s="184">
        <v>896259</v>
      </c>
      <c r="H322" s="184"/>
      <c r="I322" s="204">
        <f t="shared" si="180"/>
        <v>896259</v>
      </c>
      <c r="J322" s="184">
        <v>862059</v>
      </c>
      <c r="K322" s="184"/>
      <c r="L322" s="204">
        <f t="shared" si="181"/>
        <v>862059</v>
      </c>
      <c r="M322" s="184">
        <v>286880.78999999998</v>
      </c>
      <c r="N322" s="184"/>
      <c r="O322" s="204">
        <f t="shared" si="183"/>
        <v>286880.78999999998</v>
      </c>
    </row>
    <row r="323" spans="1:15" x14ac:dyDescent="0.25">
      <c r="A323" s="141" t="s">
        <v>34</v>
      </c>
      <c r="B323" s="8">
        <v>927</v>
      </c>
      <c r="C323" s="155" t="s">
        <v>9</v>
      </c>
      <c r="D323" s="156">
        <v>10</v>
      </c>
      <c r="E323" s="249" t="s">
        <v>369</v>
      </c>
      <c r="F323" s="155" t="s">
        <v>35</v>
      </c>
      <c r="G323" s="184">
        <f>SUM(G325)+G324</f>
        <v>2800</v>
      </c>
      <c r="H323" s="184">
        <f>SUM(H325)+H324</f>
        <v>0</v>
      </c>
      <c r="I323" s="204">
        <f t="shared" si="180"/>
        <v>2800</v>
      </c>
      <c r="J323" s="184">
        <v>2800</v>
      </c>
      <c r="K323" s="184">
        <f>SUM(K325)+K324</f>
        <v>0</v>
      </c>
      <c r="L323" s="204">
        <f t="shared" si="181"/>
        <v>2800</v>
      </c>
      <c r="M323" s="184">
        <v>2800</v>
      </c>
      <c r="N323" s="184"/>
      <c r="O323" s="204">
        <f t="shared" si="183"/>
        <v>2800</v>
      </c>
    </row>
    <row r="324" spans="1:15" x14ac:dyDescent="0.25">
      <c r="A324" s="141" t="s">
        <v>261</v>
      </c>
      <c r="B324" s="8">
        <v>927</v>
      </c>
      <c r="C324" s="155" t="s">
        <v>9</v>
      </c>
      <c r="D324" s="156">
        <v>10</v>
      </c>
      <c r="E324" s="249" t="s">
        <v>369</v>
      </c>
      <c r="F324" s="155" t="s">
        <v>262</v>
      </c>
      <c r="G324" s="184"/>
      <c r="H324" s="184"/>
      <c r="I324" s="204">
        <f t="shared" si="180"/>
        <v>0</v>
      </c>
      <c r="J324" s="184"/>
      <c r="K324" s="184"/>
      <c r="L324" s="204">
        <f t="shared" si="181"/>
        <v>0</v>
      </c>
      <c r="M324" s="184"/>
      <c r="N324" s="184"/>
      <c r="O324" s="204">
        <f t="shared" si="183"/>
        <v>0</v>
      </c>
    </row>
    <row r="325" spans="1:15" x14ac:dyDescent="0.25">
      <c r="A325" s="141" t="s">
        <v>122</v>
      </c>
      <c r="B325" s="8">
        <v>927</v>
      </c>
      <c r="C325" s="155" t="s">
        <v>9</v>
      </c>
      <c r="D325" s="156">
        <v>10</v>
      </c>
      <c r="E325" s="249" t="s">
        <v>369</v>
      </c>
      <c r="F325" s="155" t="s">
        <v>121</v>
      </c>
      <c r="G325" s="184">
        <v>2800</v>
      </c>
      <c r="H325" s="184"/>
      <c r="I325" s="204">
        <f t="shared" si="180"/>
        <v>2800</v>
      </c>
      <c r="J325" s="184">
        <v>2800</v>
      </c>
      <c r="K325" s="184"/>
      <c r="L325" s="204">
        <f t="shared" si="181"/>
        <v>2800</v>
      </c>
      <c r="M325" s="184">
        <v>2800</v>
      </c>
      <c r="N325" s="184"/>
      <c r="O325" s="204">
        <f t="shared" si="183"/>
        <v>2800</v>
      </c>
    </row>
    <row r="326" spans="1:15" ht="39" x14ac:dyDescent="0.25">
      <c r="A326" s="211" t="s">
        <v>254</v>
      </c>
      <c r="B326" s="260">
        <v>927</v>
      </c>
      <c r="C326" s="261" t="s">
        <v>9</v>
      </c>
      <c r="D326" s="262">
        <v>10</v>
      </c>
      <c r="E326" s="262" t="s">
        <v>370</v>
      </c>
      <c r="F326" s="271" t="s">
        <v>7</v>
      </c>
      <c r="G326" s="216">
        <f t="shared" ref="G326:N327" si="185">SUM(G327)</f>
        <v>499873.2</v>
      </c>
      <c r="H326" s="216">
        <f t="shared" si="185"/>
        <v>21900</v>
      </c>
      <c r="I326" s="172">
        <f t="shared" si="180"/>
        <v>521773.2</v>
      </c>
      <c r="J326" s="216">
        <f t="shared" si="185"/>
        <v>0</v>
      </c>
      <c r="K326" s="216">
        <f t="shared" si="185"/>
        <v>0</v>
      </c>
      <c r="L326" s="172">
        <f t="shared" si="181"/>
        <v>0</v>
      </c>
      <c r="M326" s="216">
        <f t="shared" si="185"/>
        <v>0</v>
      </c>
      <c r="N326" s="216">
        <f t="shared" si="185"/>
        <v>0</v>
      </c>
      <c r="O326" s="172">
        <f t="shared" si="183"/>
        <v>0</v>
      </c>
    </row>
    <row r="327" spans="1:15" x14ac:dyDescent="0.25">
      <c r="A327" s="141" t="s">
        <v>11</v>
      </c>
      <c r="B327" s="8">
        <v>927</v>
      </c>
      <c r="C327" s="155" t="s">
        <v>9</v>
      </c>
      <c r="D327" s="156">
        <v>10</v>
      </c>
      <c r="E327" s="249" t="s">
        <v>370</v>
      </c>
      <c r="F327" s="155" t="s">
        <v>12</v>
      </c>
      <c r="G327" s="184">
        <f t="shared" si="185"/>
        <v>499873.2</v>
      </c>
      <c r="H327" s="184">
        <f t="shared" si="185"/>
        <v>21900</v>
      </c>
      <c r="I327" s="204">
        <f t="shared" si="180"/>
        <v>521773.2</v>
      </c>
      <c r="J327" s="184">
        <f t="shared" si="185"/>
        <v>0</v>
      </c>
      <c r="K327" s="184">
        <f t="shared" si="185"/>
        <v>0</v>
      </c>
      <c r="L327" s="172">
        <f t="shared" si="181"/>
        <v>0</v>
      </c>
      <c r="M327" s="184">
        <f t="shared" si="185"/>
        <v>0</v>
      </c>
      <c r="N327" s="184">
        <f t="shared" si="185"/>
        <v>0</v>
      </c>
      <c r="O327" s="172">
        <f t="shared" si="183"/>
        <v>0</v>
      </c>
    </row>
    <row r="328" spans="1:15" ht="22.5" x14ac:dyDescent="0.25">
      <c r="A328" s="258" t="s">
        <v>135</v>
      </c>
      <c r="B328" s="8">
        <v>927</v>
      </c>
      <c r="C328" s="155" t="s">
        <v>9</v>
      </c>
      <c r="D328" s="156">
        <v>10</v>
      </c>
      <c r="E328" s="249" t="s">
        <v>370</v>
      </c>
      <c r="F328" s="155" t="s">
        <v>14</v>
      </c>
      <c r="G328" s="184">
        <v>499873.2</v>
      </c>
      <c r="H328" s="184">
        <v>21900</v>
      </c>
      <c r="I328" s="204">
        <f t="shared" si="180"/>
        <v>521773.2</v>
      </c>
      <c r="J328" s="184"/>
      <c r="K328" s="184"/>
      <c r="L328" s="172">
        <f t="shared" si="181"/>
        <v>0</v>
      </c>
      <c r="M328" s="184"/>
      <c r="N328" s="184"/>
      <c r="O328" s="172">
        <f t="shared" si="183"/>
        <v>0</v>
      </c>
    </row>
    <row r="329" spans="1:15" ht="18" x14ac:dyDescent="0.25">
      <c r="A329" s="272" t="s">
        <v>77</v>
      </c>
      <c r="B329" s="260">
        <v>927</v>
      </c>
      <c r="C329" s="261" t="s">
        <v>39</v>
      </c>
      <c r="D329" s="262" t="s">
        <v>6</v>
      </c>
      <c r="E329" s="262" t="s">
        <v>106</v>
      </c>
      <c r="F329" s="261" t="s">
        <v>7</v>
      </c>
      <c r="G329" s="216">
        <f>SUM(G330+G356+G337+G344)</f>
        <v>45041133.569999993</v>
      </c>
      <c r="H329" s="216">
        <f>SUM(H330+H356+H337+H344)</f>
        <v>15691863.43</v>
      </c>
      <c r="I329" s="172">
        <f t="shared" si="171"/>
        <v>60732996.999999993</v>
      </c>
      <c r="J329" s="216">
        <f>SUM(J330+J356+J337+J344)</f>
        <v>22380936.699999999</v>
      </c>
      <c r="K329" s="216">
        <f>SUM(K330+K356+K337+K344)</f>
        <v>0</v>
      </c>
      <c r="L329" s="172">
        <f t="shared" si="172"/>
        <v>22380936.699999999</v>
      </c>
      <c r="M329" s="216">
        <f>SUM(M330+M356+M337+M344)</f>
        <v>18563692.98</v>
      </c>
      <c r="N329" s="216">
        <f>SUM(N330+N356+N337+N344)</f>
        <v>0</v>
      </c>
      <c r="O329" s="172">
        <f t="shared" si="173"/>
        <v>18563692.98</v>
      </c>
    </row>
    <row r="330" spans="1:15" x14ac:dyDescent="0.25">
      <c r="A330" s="267" t="s">
        <v>78</v>
      </c>
      <c r="B330" s="265">
        <v>927</v>
      </c>
      <c r="C330" s="255" t="s">
        <v>39</v>
      </c>
      <c r="D330" s="257" t="s">
        <v>55</v>
      </c>
      <c r="E330" s="257" t="s">
        <v>106</v>
      </c>
      <c r="F330" s="255" t="s">
        <v>7</v>
      </c>
      <c r="G330" s="216">
        <f>SUM(G331+G334)</f>
        <v>45758.02</v>
      </c>
      <c r="H330" s="216">
        <f t="shared" ref="H330:I330" si="186">SUM(H331+H334)</f>
        <v>981863.43</v>
      </c>
      <c r="I330" s="216">
        <f t="shared" si="186"/>
        <v>1027621.4500000001</v>
      </c>
      <c r="J330" s="216">
        <f>SUM(J331)</f>
        <v>45758.02</v>
      </c>
      <c r="K330" s="216">
        <f>SUM(K331)</f>
        <v>0</v>
      </c>
      <c r="L330" s="172">
        <f t="shared" si="172"/>
        <v>45758.02</v>
      </c>
      <c r="M330" s="216">
        <f t="shared" ref="M330:N330" si="187">SUM(M331)</f>
        <v>32684.3</v>
      </c>
      <c r="N330" s="216">
        <f t="shared" si="187"/>
        <v>0</v>
      </c>
      <c r="O330" s="172">
        <f t="shared" si="173"/>
        <v>32684.3</v>
      </c>
    </row>
    <row r="331" spans="1:15" ht="84.75" x14ac:dyDescent="0.25">
      <c r="A331" s="292" t="s">
        <v>250</v>
      </c>
      <c r="B331" s="260">
        <v>927</v>
      </c>
      <c r="C331" s="261" t="s">
        <v>39</v>
      </c>
      <c r="D331" s="262" t="s">
        <v>55</v>
      </c>
      <c r="E331" s="262" t="s">
        <v>371</v>
      </c>
      <c r="F331" s="271" t="s">
        <v>7</v>
      </c>
      <c r="G331" s="216">
        <f t="shared" ref="G331:N335" si="188">SUM(G332)</f>
        <v>45758.02</v>
      </c>
      <c r="H331" s="216">
        <f t="shared" si="188"/>
        <v>43662.15</v>
      </c>
      <c r="I331" s="172">
        <f t="shared" si="171"/>
        <v>89420.17</v>
      </c>
      <c r="J331" s="216">
        <f t="shared" si="188"/>
        <v>45758.02</v>
      </c>
      <c r="K331" s="216">
        <f t="shared" si="188"/>
        <v>0</v>
      </c>
      <c r="L331" s="172">
        <f t="shared" si="172"/>
        <v>45758.02</v>
      </c>
      <c r="M331" s="216">
        <f t="shared" si="188"/>
        <v>32684.3</v>
      </c>
      <c r="N331" s="216">
        <f t="shared" si="188"/>
        <v>0</v>
      </c>
      <c r="O331" s="172">
        <f t="shared" si="173"/>
        <v>32684.3</v>
      </c>
    </row>
    <row r="332" spans="1:15" x14ac:dyDescent="0.25">
      <c r="A332" s="141" t="s">
        <v>11</v>
      </c>
      <c r="B332" s="8">
        <v>927</v>
      </c>
      <c r="C332" s="155" t="s">
        <v>39</v>
      </c>
      <c r="D332" s="156" t="s">
        <v>55</v>
      </c>
      <c r="E332" s="156" t="s">
        <v>371</v>
      </c>
      <c r="F332" s="155" t="s">
        <v>12</v>
      </c>
      <c r="G332" s="184">
        <f t="shared" si="188"/>
        <v>45758.02</v>
      </c>
      <c r="H332" s="184">
        <f t="shared" si="188"/>
        <v>43662.15</v>
      </c>
      <c r="I332" s="204">
        <f t="shared" si="171"/>
        <v>89420.17</v>
      </c>
      <c r="J332" s="184">
        <f t="shared" si="188"/>
        <v>45758.02</v>
      </c>
      <c r="K332" s="184">
        <f t="shared" si="188"/>
        <v>0</v>
      </c>
      <c r="L332" s="204">
        <f t="shared" si="172"/>
        <v>45758.02</v>
      </c>
      <c r="M332" s="184">
        <f t="shared" si="188"/>
        <v>32684.3</v>
      </c>
      <c r="N332" s="184">
        <f t="shared" si="188"/>
        <v>0</v>
      </c>
      <c r="O332" s="204">
        <f t="shared" si="173"/>
        <v>32684.3</v>
      </c>
    </row>
    <row r="333" spans="1:15" ht="22.5" x14ac:dyDescent="0.25">
      <c r="A333" s="258" t="s">
        <v>135</v>
      </c>
      <c r="B333" s="8">
        <v>927</v>
      </c>
      <c r="C333" s="155" t="s">
        <v>39</v>
      </c>
      <c r="D333" s="156" t="s">
        <v>55</v>
      </c>
      <c r="E333" s="156" t="s">
        <v>371</v>
      </c>
      <c r="F333" s="155" t="s">
        <v>14</v>
      </c>
      <c r="G333" s="184">
        <v>45758.02</v>
      </c>
      <c r="H333" s="184">
        <v>43662.15</v>
      </c>
      <c r="I333" s="204">
        <f t="shared" si="171"/>
        <v>89420.17</v>
      </c>
      <c r="J333" s="184">
        <v>45758.02</v>
      </c>
      <c r="K333" s="184"/>
      <c r="L333" s="204">
        <f t="shared" si="172"/>
        <v>45758.02</v>
      </c>
      <c r="M333" s="184">
        <v>32684.3</v>
      </c>
      <c r="N333" s="184"/>
      <c r="O333" s="204">
        <f t="shared" si="173"/>
        <v>32684.3</v>
      </c>
    </row>
    <row r="334" spans="1:15" s="295" customFormat="1" ht="24" x14ac:dyDescent="0.25">
      <c r="A334" s="349" t="s">
        <v>475</v>
      </c>
      <c r="B334" s="265">
        <v>927</v>
      </c>
      <c r="C334" s="255" t="s">
        <v>39</v>
      </c>
      <c r="D334" s="257" t="s">
        <v>55</v>
      </c>
      <c r="E334" s="257" t="s">
        <v>474</v>
      </c>
      <c r="F334" s="255" t="s">
        <v>7</v>
      </c>
      <c r="G334" s="216">
        <f t="shared" si="188"/>
        <v>0</v>
      </c>
      <c r="H334" s="216">
        <f t="shared" si="188"/>
        <v>938201.28</v>
      </c>
      <c r="I334" s="172">
        <f t="shared" si="171"/>
        <v>938201.28</v>
      </c>
      <c r="J334" s="216"/>
      <c r="K334" s="216"/>
      <c r="L334" s="172"/>
      <c r="M334" s="216"/>
      <c r="N334" s="216"/>
      <c r="O334" s="172"/>
    </row>
    <row r="335" spans="1:15" x14ac:dyDescent="0.25">
      <c r="A335" s="258" t="s">
        <v>11</v>
      </c>
      <c r="B335" s="8">
        <v>927</v>
      </c>
      <c r="C335" s="155" t="s">
        <v>39</v>
      </c>
      <c r="D335" s="156" t="s">
        <v>55</v>
      </c>
      <c r="E335" s="156" t="s">
        <v>474</v>
      </c>
      <c r="F335" s="155" t="s">
        <v>12</v>
      </c>
      <c r="G335" s="184">
        <f t="shared" si="188"/>
        <v>0</v>
      </c>
      <c r="H335" s="184">
        <f t="shared" si="188"/>
        <v>938201.28</v>
      </c>
      <c r="I335" s="204">
        <f t="shared" si="171"/>
        <v>938201.28</v>
      </c>
      <c r="J335" s="184"/>
      <c r="K335" s="184"/>
      <c r="L335" s="204"/>
      <c r="M335" s="184"/>
      <c r="N335" s="184"/>
      <c r="O335" s="204"/>
    </row>
    <row r="336" spans="1:15" ht="22.5" x14ac:dyDescent="0.25">
      <c r="A336" s="258" t="s">
        <v>135</v>
      </c>
      <c r="B336" s="8">
        <v>927</v>
      </c>
      <c r="C336" s="155" t="s">
        <v>39</v>
      </c>
      <c r="D336" s="156" t="s">
        <v>55</v>
      </c>
      <c r="E336" s="156" t="s">
        <v>474</v>
      </c>
      <c r="F336" s="155" t="s">
        <v>14</v>
      </c>
      <c r="G336" s="184">
        <v>0</v>
      </c>
      <c r="H336" s="184">
        <v>938201.28</v>
      </c>
      <c r="I336" s="204">
        <f t="shared" si="171"/>
        <v>938201.28</v>
      </c>
      <c r="J336" s="184"/>
      <c r="K336" s="184"/>
      <c r="L336" s="204"/>
      <c r="M336" s="184"/>
      <c r="N336" s="184"/>
      <c r="O336" s="204"/>
    </row>
    <row r="337" spans="1:15" x14ac:dyDescent="0.25">
      <c r="A337" s="259" t="s">
        <v>123</v>
      </c>
      <c r="B337" s="260">
        <v>927</v>
      </c>
      <c r="C337" s="255" t="s">
        <v>39</v>
      </c>
      <c r="D337" s="255" t="s">
        <v>58</v>
      </c>
      <c r="E337" s="257" t="s">
        <v>106</v>
      </c>
      <c r="F337" s="256" t="s">
        <v>7</v>
      </c>
      <c r="G337" s="216">
        <f>SUM(G338+G341)</f>
        <v>8212200</v>
      </c>
      <c r="H337" s="216">
        <f>SUM(H338+H341)</f>
        <v>14710000</v>
      </c>
      <c r="I337" s="172">
        <f t="shared" si="171"/>
        <v>22922200</v>
      </c>
      <c r="J337" s="216">
        <f>SUM(J338)</f>
        <v>1706910</v>
      </c>
      <c r="K337" s="216">
        <f>SUM(K338)</f>
        <v>0</v>
      </c>
      <c r="L337" s="172">
        <f t="shared" si="172"/>
        <v>1706910</v>
      </c>
      <c r="M337" s="216">
        <f t="shared" ref="M337:N337" si="189">SUM(M338)</f>
        <v>586600</v>
      </c>
      <c r="N337" s="216">
        <f t="shared" si="189"/>
        <v>0</v>
      </c>
      <c r="O337" s="172">
        <f t="shared" si="173"/>
        <v>586600</v>
      </c>
    </row>
    <row r="338" spans="1:15" ht="60.75" x14ac:dyDescent="0.25">
      <c r="A338" s="292" t="s">
        <v>188</v>
      </c>
      <c r="B338" s="260">
        <v>927</v>
      </c>
      <c r="C338" s="261" t="s">
        <v>39</v>
      </c>
      <c r="D338" s="262" t="s">
        <v>58</v>
      </c>
      <c r="E338" s="262" t="s">
        <v>372</v>
      </c>
      <c r="F338" s="261" t="s">
        <v>7</v>
      </c>
      <c r="G338" s="216">
        <f t="shared" ref="G338:N342" si="190">SUM(G339)</f>
        <v>8212200</v>
      </c>
      <c r="H338" s="216">
        <f t="shared" si="190"/>
        <v>0</v>
      </c>
      <c r="I338" s="172">
        <f t="shared" si="171"/>
        <v>8212200</v>
      </c>
      <c r="J338" s="216">
        <f t="shared" si="190"/>
        <v>1706910</v>
      </c>
      <c r="K338" s="216">
        <f t="shared" si="190"/>
        <v>0</v>
      </c>
      <c r="L338" s="172">
        <f t="shared" si="172"/>
        <v>1706910</v>
      </c>
      <c r="M338" s="216">
        <f t="shared" si="190"/>
        <v>586600</v>
      </c>
      <c r="N338" s="216">
        <f t="shared" si="190"/>
        <v>0</v>
      </c>
      <c r="O338" s="172">
        <f t="shared" si="173"/>
        <v>586600</v>
      </c>
    </row>
    <row r="339" spans="1:15" x14ac:dyDescent="0.25">
      <c r="A339" s="141" t="s">
        <v>34</v>
      </c>
      <c r="B339" s="8">
        <v>927</v>
      </c>
      <c r="C339" s="155" t="s">
        <v>39</v>
      </c>
      <c r="D339" s="156" t="s">
        <v>58</v>
      </c>
      <c r="E339" s="156" t="s">
        <v>372</v>
      </c>
      <c r="F339" s="155" t="s">
        <v>35</v>
      </c>
      <c r="G339" s="184">
        <f t="shared" si="190"/>
        <v>8212200</v>
      </c>
      <c r="H339" s="184">
        <f t="shared" si="190"/>
        <v>0</v>
      </c>
      <c r="I339" s="204">
        <f t="shared" si="171"/>
        <v>8212200</v>
      </c>
      <c r="J339" s="184">
        <f t="shared" si="190"/>
        <v>1706910</v>
      </c>
      <c r="K339" s="184">
        <f t="shared" si="190"/>
        <v>0</v>
      </c>
      <c r="L339" s="204">
        <f t="shared" si="172"/>
        <v>1706910</v>
      </c>
      <c r="M339" s="184">
        <f t="shared" si="190"/>
        <v>586600</v>
      </c>
      <c r="N339" s="184">
        <f t="shared" si="190"/>
        <v>0</v>
      </c>
      <c r="O339" s="204">
        <f t="shared" si="173"/>
        <v>586600</v>
      </c>
    </row>
    <row r="340" spans="1:15" ht="23.25" x14ac:dyDescent="0.25">
      <c r="A340" s="141" t="s">
        <v>79</v>
      </c>
      <c r="B340" s="8">
        <v>927</v>
      </c>
      <c r="C340" s="155" t="s">
        <v>39</v>
      </c>
      <c r="D340" s="156" t="s">
        <v>58</v>
      </c>
      <c r="E340" s="156" t="s">
        <v>372</v>
      </c>
      <c r="F340" s="155" t="s">
        <v>80</v>
      </c>
      <c r="G340" s="184">
        <v>8212200</v>
      </c>
      <c r="H340" s="184"/>
      <c r="I340" s="204">
        <f t="shared" si="171"/>
        <v>8212200</v>
      </c>
      <c r="J340" s="184">
        <v>1706910</v>
      </c>
      <c r="K340" s="184"/>
      <c r="L340" s="204">
        <f t="shared" si="172"/>
        <v>1706910</v>
      </c>
      <c r="M340" s="184">
        <v>586600</v>
      </c>
      <c r="N340" s="184"/>
      <c r="O340" s="204">
        <f t="shared" si="173"/>
        <v>586600</v>
      </c>
    </row>
    <row r="341" spans="1:15" ht="36.75" x14ac:dyDescent="0.25">
      <c r="A341" s="292" t="s">
        <v>480</v>
      </c>
      <c r="B341" s="260">
        <v>927</v>
      </c>
      <c r="C341" s="261" t="s">
        <v>39</v>
      </c>
      <c r="D341" s="262" t="s">
        <v>58</v>
      </c>
      <c r="E341" s="262" t="s">
        <v>479</v>
      </c>
      <c r="F341" s="261" t="s">
        <v>7</v>
      </c>
      <c r="G341" s="216">
        <f t="shared" si="190"/>
        <v>0</v>
      </c>
      <c r="H341" s="216">
        <f t="shared" si="190"/>
        <v>14710000</v>
      </c>
      <c r="I341" s="172">
        <f t="shared" ref="I341:I343" si="191">SUM(G341+H341)</f>
        <v>14710000</v>
      </c>
      <c r="J341" s="184"/>
      <c r="K341" s="184"/>
      <c r="L341" s="204"/>
      <c r="M341" s="184"/>
      <c r="N341" s="184"/>
      <c r="O341" s="204"/>
    </row>
    <row r="342" spans="1:15" x14ac:dyDescent="0.25">
      <c r="A342" s="141" t="s">
        <v>11</v>
      </c>
      <c r="B342" s="8">
        <v>927</v>
      </c>
      <c r="C342" s="155" t="s">
        <v>39</v>
      </c>
      <c r="D342" s="156" t="s">
        <v>58</v>
      </c>
      <c r="E342" s="156" t="s">
        <v>479</v>
      </c>
      <c r="F342" s="155" t="s">
        <v>12</v>
      </c>
      <c r="G342" s="184">
        <f t="shared" si="190"/>
        <v>0</v>
      </c>
      <c r="H342" s="184">
        <f t="shared" si="190"/>
        <v>14710000</v>
      </c>
      <c r="I342" s="204">
        <f t="shared" si="191"/>
        <v>14710000</v>
      </c>
      <c r="J342" s="184"/>
      <c r="K342" s="184"/>
      <c r="L342" s="204"/>
      <c r="M342" s="184"/>
      <c r="N342" s="184"/>
      <c r="O342" s="204"/>
    </row>
    <row r="343" spans="1:15" ht="23.25" x14ac:dyDescent="0.25">
      <c r="A343" s="141" t="s">
        <v>135</v>
      </c>
      <c r="B343" s="8">
        <v>927</v>
      </c>
      <c r="C343" s="155" t="s">
        <v>39</v>
      </c>
      <c r="D343" s="156" t="s">
        <v>58</v>
      </c>
      <c r="E343" s="156" t="s">
        <v>479</v>
      </c>
      <c r="F343" s="155" t="s">
        <v>14</v>
      </c>
      <c r="G343" s="184">
        <v>0</v>
      </c>
      <c r="H343" s="184">
        <v>14710000</v>
      </c>
      <c r="I343" s="204">
        <f t="shared" si="191"/>
        <v>14710000</v>
      </c>
      <c r="J343" s="184"/>
      <c r="K343" s="184"/>
      <c r="L343" s="204"/>
      <c r="M343" s="184"/>
      <c r="N343" s="184"/>
      <c r="O343" s="204"/>
    </row>
    <row r="344" spans="1:15" x14ac:dyDescent="0.25">
      <c r="A344" s="259" t="s">
        <v>53</v>
      </c>
      <c r="B344" s="260">
        <v>927</v>
      </c>
      <c r="C344" s="255" t="s">
        <v>39</v>
      </c>
      <c r="D344" s="255" t="s">
        <v>26</v>
      </c>
      <c r="E344" s="257" t="s">
        <v>106</v>
      </c>
      <c r="F344" s="256" t="s">
        <v>7</v>
      </c>
      <c r="G344" s="216">
        <f>SUM(G348+G351+G345)</f>
        <v>25076900.479999997</v>
      </c>
      <c r="H344" s="216">
        <f>SUM(H348+H351+H345)</f>
        <v>0</v>
      </c>
      <c r="I344" s="172">
        <f t="shared" si="171"/>
        <v>25076900.479999997</v>
      </c>
      <c r="J344" s="216">
        <f>SUM(J348+J351+J345)</f>
        <v>16973724</v>
      </c>
      <c r="K344" s="216">
        <f>SUM(K348+K351+K345)</f>
        <v>0</v>
      </c>
      <c r="L344" s="172">
        <f t="shared" si="172"/>
        <v>16973724</v>
      </c>
      <c r="M344" s="216">
        <f t="shared" ref="M344:N344" si="192">SUM(M348+M351+M345)</f>
        <v>14728864</v>
      </c>
      <c r="N344" s="216">
        <f t="shared" si="192"/>
        <v>0</v>
      </c>
      <c r="O344" s="172">
        <f t="shared" si="173"/>
        <v>14728864</v>
      </c>
    </row>
    <row r="345" spans="1:15" ht="39" x14ac:dyDescent="0.25">
      <c r="A345" s="211" t="s">
        <v>213</v>
      </c>
      <c r="B345" s="260">
        <v>927</v>
      </c>
      <c r="C345" s="261" t="s">
        <v>39</v>
      </c>
      <c r="D345" s="262" t="s">
        <v>26</v>
      </c>
      <c r="E345" s="262" t="s">
        <v>373</v>
      </c>
      <c r="F345" s="261" t="s">
        <v>7</v>
      </c>
      <c r="G345" s="216">
        <f>SUM(G346)</f>
        <v>665581.07999999996</v>
      </c>
      <c r="H345" s="216">
        <f>SUM(H346)</f>
        <v>0</v>
      </c>
      <c r="I345" s="172">
        <f t="shared" si="171"/>
        <v>665581.07999999996</v>
      </c>
      <c r="J345" s="216">
        <f>SUM(J346)</f>
        <v>12339975.060000001</v>
      </c>
      <c r="K345" s="216">
        <f>SUM(K346)</f>
        <v>0</v>
      </c>
      <c r="L345" s="172">
        <f t="shared" si="172"/>
        <v>12339975.060000001</v>
      </c>
      <c r="M345" s="216">
        <f t="shared" ref="M345:N346" si="193">SUM(M346)</f>
        <v>12411987.4</v>
      </c>
      <c r="N345" s="216">
        <f t="shared" si="193"/>
        <v>0</v>
      </c>
      <c r="O345" s="172">
        <f t="shared" si="173"/>
        <v>12411987.4</v>
      </c>
    </row>
    <row r="346" spans="1:15" x14ac:dyDescent="0.25">
      <c r="A346" s="252" t="s">
        <v>11</v>
      </c>
      <c r="B346" s="269">
        <v>927</v>
      </c>
      <c r="C346" s="250" t="s">
        <v>39</v>
      </c>
      <c r="D346" s="249" t="s">
        <v>26</v>
      </c>
      <c r="E346" s="249" t="s">
        <v>373</v>
      </c>
      <c r="F346" s="250" t="s">
        <v>12</v>
      </c>
      <c r="G346" s="184">
        <f>SUM(G347)</f>
        <v>665581.07999999996</v>
      </c>
      <c r="H346" s="184">
        <f>SUM(H347)</f>
        <v>0</v>
      </c>
      <c r="I346" s="204">
        <f t="shared" si="171"/>
        <v>665581.07999999996</v>
      </c>
      <c r="J346" s="184">
        <f>SUM(J347)</f>
        <v>12339975.060000001</v>
      </c>
      <c r="K346" s="184">
        <f>SUM(K347)</f>
        <v>0</v>
      </c>
      <c r="L346" s="204">
        <f t="shared" si="172"/>
        <v>12339975.060000001</v>
      </c>
      <c r="M346" s="184">
        <f t="shared" si="193"/>
        <v>12411987.4</v>
      </c>
      <c r="N346" s="184">
        <f t="shared" si="193"/>
        <v>0</v>
      </c>
      <c r="O346" s="204">
        <f t="shared" si="173"/>
        <v>12411987.4</v>
      </c>
    </row>
    <row r="347" spans="1:15" x14ac:dyDescent="0.25">
      <c r="A347" s="141" t="s">
        <v>140</v>
      </c>
      <c r="B347" s="269">
        <v>927</v>
      </c>
      <c r="C347" s="250" t="s">
        <v>39</v>
      </c>
      <c r="D347" s="249" t="s">
        <v>26</v>
      </c>
      <c r="E347" s="249" t="s">
        <v>373</v>
      </c>
      <c r="F347" s="250" t="s">
        <v>14</v>
      </c>
      <c r="G347" s="184">
        <v>665581.07999999996</v>
      </c>
      <c r="H347" s="184">
        <v>0</v>
      </c>
      <c r="I347" s="204">
        <f t="shared" si="171"/>
        <v>665581.07999999996</v>
      </c>
      <c r="J347" s="184">
        <v>12339975.060000001</v>
      </c>
      <c r="K347" s="184"/>
      <c r="L347" s="204">
        <f t="shared" si="172"/>
        <v>12339975.060000001</v>
      </c>
      <c r="M347" s="184">
        <v>12411987.4</v>
      </c>
      <c r="N347" s="184"/>
      <c r="O347" s="204">
        <f t="shared" si="173"/>
        <v>12411987.4</v>
      </c>
    </row>
    <row r="348" spans="1:15" ht="179.25" x14ac:dyDescent="0.25">
      <c r="A348" s="211" t="s">
        <v>175</v>
      </c>
      <c r="B348" s="260">
        <v>927</v>
      </c>
      <c r="C348" s="261" t="s">
        <v>39</v>
      </c>
      <c r="D348" s="262" t="s">
        <v>26</v>
      </c>
      <c r="E348" s="262" t="s">
        <v>374</v>
      </c>
      <c r="F348" s="261" t="s">
        <v>7</v>
      </c>
      <c r="G348" s="216">
        <f>SUM(G349)</f>
        <v>11807643.26</v>
      </c>
      <c r="H348" s="216">
        <f>SUM(H349)</f>
        <v>0</v>
      </c>
      <c r="I348" s="172">
        <f t="shared" si="171"/>
        <v>11807643.26</v>
      </c>
      <c r="J348" s="216">
        <f>SUM(J349)</f>
        <v>0</v>
      </c>
      <c r="K348" s="216">
        <f>SUM(K349)</f>
        <v>0</v>
      </c>
      <c r="L348" s="172">
        <f t="shared" si="172"/>
        <v>0</v>
      </c>
      <c r="M348" s="216">
        <f t="shared" ref="M348:N349" si="194">SUM(M349)</f>
        <v>0</v>
      </c>
      <c r="N348" s="216">
        <f t="shared" si="194"/>
        <v>0</v>
      </c>
      <c r="O348" s="172">
        <f t="shared" si="173"/>
        <v>0</v>
      </c>
    </row>
    <row r="349" spans="1:15" x14ac:dyDescent="0.25">
      <c r="A349" s="141" t="s">
        <v>46</v>
      </c>
      <c r="B349" s="269">
        <v>927</v>
      </c>
      <c r="C349" s="250" t="s">
        <v>39</v>
      </c>
      <c r="D349" s="249" t="s">
        <v>26</v>
      </c>
      <c r="E349" s="249" t="s">
        <v>374</v>
      </c>
      <c r="F349" s="250" t="s">
        <v>47</v>
      </c>
      <c r="G349" s="184">
        <f>SUM(G350)</f>
        <v>11807643.26</v>
      </c>
      <c r="H349" s="184">
        <f>SUM(H350)</f>
        <v>0</v>
      </c>
      <c r="I349" s="204">
        <f t="shared" si="171"/>
        <v>11807643.26</v>
      </c>
      <c r="J349" s="184">
        <f>SUM(J350)</f>
        <v>0</v>
      </c>
      <c r="K349" s="184">
        <f>SUM(K350)</f>
        <v>0</v>
      </c>
      <c r="L349" s="172">
        <f t="shared" si="172"/>
        <v>0</v>
      </c>
      <c r="M349" s="184">
        <f t="shared" si="194"/>
        <v>0</v>
      </c>
      <c r="N349" s="184">
        <f t="shared" si="194"/>
        <v>0</v>
      </c>
      <c r="O349" s="172">
        <f t="shared" si="173"/>
        <v>0</v>
      </c>
    </row>
    <row r="350" spans="1:15" x14ac:dyDescent="0.25">
      <c r="A350" s="141" t="s">
        <v>48</v>
      </c>
      <c r="B350" s="269">
        <v>927</v>
      </c>
      <c r="C350" s="250" t="s">
        <v>39</v>
      </c>
      <c r="D350" s="249" t="s">
        <v>26</v>
      </c>
      <c r="E350" s="249" t="s">
        <v>374</v>
      </c>
      <c r="F350" s="250" t="s">
        <v>49</v>
      </c>
      <c r="G350" s="184">
        <v>11807643.26</v>
      </c>
      <c r="H350" s="184">
        <v>0</v>
      </c>
      <c r="I350" s="204">
        <f t="shared" si="171"/>
        <v>11807643.26</v>
      </c>
      <c r="J350" s="184"/>
      <c r="K350" s="184"/>
      <c r="L350" s="172">
        <f t="shared" si="172"/>
        <v>0</v>
      </c>
      <c r="M350" s="184"/>
      <c r="N350" s="184"/>
      <c r="O350" s="172">
        <f t="shared" si="173"/>
        <v>0</v>
      </c>
    </row>
    <row r="351" spans="1:15" ht="39" x14ac:dyDescent="0.25">
      <c r="A351" s="211" t="s">
        <v>213</v>
      </c>
      <c r="B351" s="260">
        <v>927</v>
      </c>
      <c r="C351" s="261" t="s">
        <v>39</v>
      </c>
      <c r="D351" s="262" t="s">
        <v>26</v>
      </c>
      <c r="E351" s="262" t="s">
        <v>375</v>
      </c>
      <c r="F351" s="261" t="s">
        <v>7</v>
      </c>
      <c r="G351" s="216">
        <f>SUM(G354+G352 )</f>
        <v>12603676.140000001</v>
      </c>
      <c r="H351" s="216">
        <f>SUM(H354+H352 )</f>
        <v>0</v>
      </c>
      <c r="I351" s="172">
        <f t="shared" si="171"/>
        <v>12603676.140000001</v>
      </c>
      <c r="J351" s="216">
        <f t="shared" ref="J351:M351" si="195">SUM(J354+J352 )</f>
        <v>4633748.9400000004</v>
      </c>
      <c r="K351" s="216">
        <f t="shared" ref="K351" si="196">SUM(K354+K352 )</f>
        <v>0</v>
      </c>
      <c r="L351" s="172">
        <f t="shared" si="172"/>
        <v>4633748.9400000004</v>
      </c>
      <c r="M351" s="216">
        <f t="shared" si="195"/>
        <v>2316876.6</v>
      </c>
      <c r="N351" s="216">
        <f t="shared" ref="N351" si="197">SUM(N354+N352 )</f>
        <v>0</v>
      </c>
      <c r="O351" s="172">
        <f t="shared" si="173"/>
        <v>2316876.6</v>
      </c>
    </row>
    <row r="352" spans="1:15" x14ac:dyDescent="0.25">
      <c r="A352" s="252" t="s">
        <v>11</v>
      </c>
      <c r="B352" s="8">
        <v>927</v>
      </c>
      <c r="C352" s="155" t="s">
        <v>39</v>
      </c>
      <c r="D352" s="156" t="s">
        <v>26</v>
      </c>
      <c r="E352" s="249" t="s">
        <v>375</v>
      </c>
      <c r="F352" s="250" t="s">
        <v>12</v>
      </c>
      <c r="G352" s="216"/>
      <c r="H352" s="216"/>
      <c r="I352" s="172">
        <f t="shared" si="171"/>
        <v>0</v>
      </c>
      <c r="J352" s="184">
        <f>SUM(J353)</f>
        <v>4633748.9400000004</v>
      </c>
      <c r="K352" s="184">
        <f>SUM(K353)</f>
        <v>0</v>
      </c>
      <c r="L352" s="204">
        <f t="shared" si="172"/>
        <v>4633748.9400000004</v>
      </c>
      <c r="M352" s="184">
        <f t="shared" ref="M352:N354" si="198">SUM(M353)</f>
        <v>2316876.6</v>
      </c>
      <c r="N352" s="184">
        <f t="shared" si="198"/>
        <v>0</v>
      </c>
      <c r="O352" s="204">
        <f t="shared" si="173"/>
        <v>2316876.6</v>
      </c>
    </row>
    <row r="353" spans="1:15" x14ac:dyDescent="0.25">
      <c r="A353" s="141" t="s">
        <v>140</v>
      </c>
      <c r="B353" s="8">
        <v>927</v>
      </c>
      <c r="C353" s="155" t="s">
        <v>39</v>
      </c>
      <c r="D353" s="156" t="s">
        <v>26</v>
      </c>
      <c r="E353" s="249" t="s">
        <v>375</v>
      </c>
      <c r="F353" s="250" t="s">
        <v>14</v>
      </c>
      <c r="G353" s="216"/>
      <c r="H353" s="216"/>
      <c r="I353" s="172">
        <f t="shared" si="171"/>
        <v>0</v>
      </c>
      <c r="J353" s="184">
        <v>4633748.9400000004</v>
      </c>
      <c r="K353" s="184"/>
      <c r="L353" s="204">
        <f t="shared" si="172"/>
        <v>4633748.9400000004</v>
      </c>
      <c r="M353" s="184">
        <v>2316876.6</v>
      </c>
      <c r="N353" s="184"/>
      <c r="O353" s="204">
        <f t="shared" si="173"/>
        <v>2316876.6</v>
      </c>
    </row>
    <row r="354" spans="1:15" x14ac:dyDescent="0.25">
      <c r="A354" s="141" t="s">
        <v>46</v>
      </c>
      <c r="B354" s="8">
        <v>927</v>
      </c>
      <c r="C354" s="155" t="s">
        <v>39</v>
      </c>
      <c r="D354" s="156" t="s">
        <v>26</v>
      </c>
      <c r="E354" s="249" t="s">
        <v>375</v>
      </c>
      <c r="F354" s="155" t="s">
        <v>47</v>
      </c>
      <c r="G354" s="184">
        <f>SUM(G355)</f>
        <v>12603676.140000001</v>
      </c>
      <c r="H354" s="184">
        <f>SUM(H355)</f>
        <v>0</v>
      </c>
      <c r="I354" s="204">
        <f t="shared" si="171"/>
        <v>12603676.140000001</v>
      </c>
      <c r="J354" s="184">
        <f>SUM(J355)</f>
        <v>0</v>
      </c>
      <c r="K354" s="184">
        <f>SUM(K355)</f>
        <v>0</v>
      </c>
      <c r="L354" s="172">
        <f t="shared" si="172"/>
        <v>0</v>
      </c>
      <c r="M354" s="184">
        <f t="shared" si="198"/>
        <v>0</v>
      </c>
      <c r="N354" s="184">
        <f t="shared" si="198"/>
        <v>0</v>
      </c>
      <c r="O354" s="172">
        <f t="shared" si="173"/>
        <v>0</v>
      </c>
    </row>
    <row r="355" spans="1:15" x14ac:dyDescent="0.25">
      <c r="A355" s="141" t="s">
        <v>48</v>
      </c>
      <c r="B355" s="8">
        <v>927</v>
      </c>
      <c r="C355" s="155" t="s">
        <v>39</v>
      </c>
      <c r="D355" s="156" t="s">
        <v>26</v>
      </c>
      <c r="E355" s="249" t="s">
        <v>375</v>
      </c>
      <c r="F355" s="155" t="s">
        <v>49</v>
      </c>
      <c r="G355" s="184">
        <v>12603676.140000001</v>
      </c>
      <c r="H355" s="184">
        <v>0</v>
      </c>
      <c r="I355" s="204">
        <f t="shared" si="171"/>
        <v>12603676.140000001</v>
      </c>
      <c r="J355" s="184"/>
      <c r="K355" s="184"/>
      <c r="L355" s="172">
        <f t="shared" si="172"/>
        <v>0</v>
      </c>
      <c r="M355" s="184"/>
      <c r="N355" s="184"/>
      <c r="O355" s="172">
        <f t="shared" si="173"/>
        <v>0</v>
      </c>
    </row>
    <row r="356" spans="1:15" ht="26.25" x14ac:dyDescent="0.25">
      <c r="A356" s="259" t="s">
        <v>81</v>
      </c>
      <c r="B356" s="265">
        <v>927</v>
      </c>
      <c r="C356" s="255" t="s">
        <v>39</v>
      </c>
      <c r="D356" s="255" t="s">
        <v>82</v>
      </c>
      <c r="E356" s="257" t="s">
        <v>106</v>
      </c>
      <c r="F356" s="256" t="s">
        <v>7</v>
      </c>
      <c r="G356" s="216">
        <f>SUM(G357+G372+G363+G366+G369+G360)</f>
        <v>11706275.07</v>
      </c>
      <c r="H356" s="216">
        <f t="shared" ref="H356:I356" si="199">SUM(H357+H372+H363+H366+H369+H360)</f>
        <v>0</v>
      </c>
      <c r="I356" s="216">
        <f t="shared" si="199"/>
        <v>11706275.07</v>
      </c>
      <c r="J356" s="216">
        <f t="shared" ref="J356" si="200">SUM(J357+J372+J363+J366+J369+J360)</f>
        <v>3654544.68</v>
      </c>
      <c r="K356" s="216">
        <f t="shared" ref="K356" si="201">SUM(K357+K372+K363+K366+K369+K360)</f>
        <v>0</v>
      </c>
      <c r="L356" s="216">
        <f t="shared" ref="L356" si="202">SUM(L357+L372+L363+L366+L369+L360)</f>
        <v>3654544.68</v>
      </c>
      <c r="M356" s="216">
        <f t="shared" ref="M356" si="203">SUM(M357+M372+M363+M366+M369+M360)</f>
        <v>3215544.68</v>
      </c>
      <c r="N356" s="216">
        <f t="shared" ref="N356" si="204">SUM(N357+N372+N363+N366+N369+N360)</f>
        <v>0</v>
      </c>
      <c r="O356" s="216">
        <f t="shared" ref="O356" si="205">SUM(O357+O372+O363+O366+O369+O360)</f>
        <v>3215544.68</v>
      </c>
    </row>
    <row r="357" spans="1:15" ht="26.25" x14ac:dyDescent="0.25">
      <c r="A357" s="211" t="s">
        <v>454</v>
      </c>
      <c r="B357" s="260">
        <v>927</v>
      </c>
      <c r="C357" s="261" t="s">
        <v>39</v>
      </c>
      <c r="D357" s="261" t="s">
        <v>82</v>
      </c>
      <c r="E357" s="262" t="s">
        <v>453</v>
      </c>
      <c r="F357" s="271" t="s">
        <v>7</v>
      </c>
      <c r="G357" s="216">
        <f t="shared" ref="G357:N370" si="206">SUM(G358)</f>
        <v>100000</v>
      </c>
      <c r="H357" s="216">
        <f t="shared" si="206"/>
        <v>0</v>
      </c>
      <c r="I357" s="172">
        <f t="shared" si="171"/>
        <v>100000</v>
      </c>
      <c r="J357" s="216">
        <f t="shared" si="206"/>
        <v>0</v>
      </c>
      <c r="K357" s="216">
        <f t="shared" si="206"/>
        <v>0</v>
      </c>
      <c r="L357" s="172">
        <f t="shared" si="172"/>
        <v>0</v>
      </c>
      <c r="M357" s="216">
        <f t="shared" si="206"/>
        <v>0</v>
      </c>
      <c r="N357" s="216">
        <f t="shared" si="206"/>
        <v>0</v>
      </c>
      <c r="O357" s="172">
        <f t="shared" si="173"/>
        <v>0</v>
      </c>
    </row>
    <row r="358" spans="1:15" x14ac:dyDescent="0.25">
      <c r="A358" s="252" t="s">
        <v>11</v>
      </c>
      <c r="B358" s="8">
        <v>927</v>
      </c>
      <c r="C358" s="155" t="s">
        <v>39</v>
      </c>
      <c r="D358" s="156">
        <v>12</v>
      </c>
      <c r="E358" s="156" t="s">
        <v>453</v>
      </c>
      <c r="F358" s="155" t="s">
        <v>12</v>
      </c>
      <c r="G358" s="184">
        <f t="shared" si="206"/>
        <v>100000</v>
      </c>
      <c r="H358" s="184">
        <f t="shared" si="206"/>
        <v>0</v>
      </c>
      <c r="I358" s="204">
        <f t="shared" si="171"/>
        <v>100000</v>
      </c>
      <c r="J358" s="184">
        <f t="shared" si="206"/>
        <v>0</v>
      </c>
      <c r="K358" s="184">
        <f t="shared" si="206"/>
        <v>0</v>
      </c>
      <c r="L358" s="204">
        <f t="shared" si="172"/>
        <v>0</v>
      </c>
      <c r="M358" s="184">
        <f t="shared" si="206"/>
        <v>0</v>
      </c>
      <c r="N358" s="184">
        <f t="shared" si="206"/>
        <v>0</v>
      </c>
      <c r="O358" s="172">
        <f t="shared" si="173"/>
        <v>0</v>
      </c>
    </row>
    <row r="359" spans="1:15" x14ac:dyDescent="0.25">
      <c r="A359" s="141" t="s">
        <v>140</v>
      </c>
      <c r="B359" s="8">
        <v>927</v>
      </c>
      <c r="C359" s="155" t="s">
        <v>39</v>
      </c>
      <c r="D359" s="155" t="s">
        <v>82</v>
      </c>
      <c r="E359" s="156" t="s">
        <v>453</v>
      </c>
      <c r="F359" s="155" t="s">
        <v>14</v>
      </c>
      <c r="G359" s="184">
        <v>100000</v>
      </c>
      <c r="H359" s="184">
        <v>0</v>
      </c>
      <c r="I359" s="204">
        <f t="shared" si="171"/>
        <v>100000</v>
      </c>
      <c r="J359" s="184">
        <v>0</v>
      </c>
      <c r="K359" s="184"/>
      <c r="L359" s="204">
        <f t="shared" si="172"/>
        <v>0</v>
      </c>
      <c r="M359" s="184"/>
      <c r="N359" s="184"/>
      <c r="O359" s="172">
        <f t="shared" si="173"/>
        <v>0</v>
      </c>
    </row>
    <row r="360" spans="1:15" x14ac:dyDescent="0.25">
      <c r="A360" s="211" t="s">
        <v>462</v>
      </c>
      <c r="B360" s="260">
        <v>927</v>
      </c>
      <c r="C360" s="261" t="s">
        <v>39</v>
      </c>
      <c r="D360" s="261" t="s">
        <v>82</v>
      </c>
      <c r="E360" s="262" t="s">
        <v>461</v>
      </c>
      <c r="F360" s="271" t="s">
        <v>7</v>
      </c>
      <c r="G360" s="216">
        <f t="shared" si="206"/>
        <v>438601.67</v>
      </c>
      <c r="H360" s="216">
        <f t="shared" si="206"/>
        <v>0</v>
      </c>
      <c r="I360" s="172">
        <f t="shared" ref="I360:I362" si="207">SUM(G360+H360)</f>
        <v>438601.67</v>
      </c>
      <c r="J360" s="216">
        <f t="shared" si="206"/>
        <v>439000</v>
      </c>
      <c r="K360" s="216">
        <f t="shared" si="206"/>
        <v>0</v>
      </c>
      <c r="L360" s="172">
        <f t="shared" ref="L360:L362" si="208">SUM(J360+K360)</f>
        <v>439000</v>
      </c>
      <c r="M360" s="216">
        <f t="shared" si="206"/>
        <v>0</v>
      </c>
      <c r="N360" s="216">
        <f t="shared" si="206"/>
        <v>0</v>
      </c>
      <c r="O360" s="172">
        <f t="shared" ref="O360:O362" si="209">SUM(M360+N360)</f>
        <v>0</v>
      </c>
    </row>
    <row r="361" spans="1:15" x14ac:dyDescent="0.25">
      <c r="A361" s="252" t="s">
        <v>11</v>
      </c>
      <c r="B361" s="8">
        <v>927</v>
      </c>
      <c r="C361" s="155" t="s">
        <v>39</v>
      </c>
      <c r="D361" s="156">
        <v>12</v>
      </c>
      <c r="E361" s="156" t="s">
        <v>461</v>
      </c>
      <c r="F361" s="155" t="s">
        <v>12</v>
      </c>
      <c r="G361" s="184">
        <f t="shared" si="206"/>
        <v>438601.67</v>
      </c>
      <c r="H361" s="184">
        <f t="shared" si="206"/>
        <v>0</v>
      </c>
      <c r="I361" s="204">
        <f t="shared" si="207"/>
        <v>438601.67</v>
      </c>
      <c r="J361" s="184">
        <f t="shared" si="206"/>
        <v>439000</v>
      </c>
      <c r="K361" s="184">
        <f t="shared" si="206"/>
        <v>0</v>
      </c>
      <c r="L361" s="204">
        <f t="shared" si="208"/>
        <v>439000</v>
      </c>
      <c r="M361" s="184">
        <f t="shared" si="206"/>
        <v>0</v>
      </c>
      <c r="N361" s="184">
        <f t="shared" si="206"/>
        <v>0</v>
      </c>
      <c r="O361" s="172">
        <f t="shared" si="209"/>
        <v>0</v>
      </c>
    </row>
    <row r="362" spans="1:15" x14ac:dyDescent="0.25">
      <c r="A362" s="141" t="s">
        <v>140</v>
      </c>
      <c r="B362" s="8">
        <v>927</v>
      </c>
      <c r="C362" s="155" t="s">
        <v>39</v>
      </c>
      <c r="D362" s="155" t="s">
        <v>82</v>
      </c>
      <c r="E362" s="156" t="s">
        <v>461</v>
      </c>
      <c r="F362" s="155" t="s">
        <v>14</v>
      </c>
      <c r="G362" s="184">
        <v>438601.67</v>
      </c>
      <c r="H362" s="184">
        <v>0</v>
      </c>
      <c r="I362" s="204">
        <f t="shared" si="207"/>
        <v>438601.67</v>
      </c>
      <c r="J362" s="184">
        <v>439000</v>
      </c>
      <c r="K362" s="184"/>
      <c r="L362" s="204">
        <f t="shared" si="208"/>
        <v>439000</v>
      </c>
      <c r="M362" s="184"/>
      <c r="N362" s="184"/>
      <c r="O362" s="172">
        <f t="shared" si="209"/>
        <v>0</v>
      </c>
    </row>
    <row r="363" spans="1:15" ht="39" x14ac:dyDescent="0.25">
      <c r="A363" s="211" t="s">
        <v>307</v>
      </c>
      <c r="B363" s="260">
        <v>927</v>
      </c>
      <c r="C363" s="261" t="s">
        <v>39</v>
      </c>
      <c r="D363" s="261" t="s">
        <v>82</v>
      </c>
      <c r="E363" s="262" t="s">
        <v>420</v>
      </c>
      <c r="F363" s="271" t="s">
        <v>7</v>
      </c>
      <c r="G363" s="216">
        <f t="shared" si="206"/>
        <v>3165544.68</v>
      </c>
      <c r="H363" s="216">
        <f t="shared" si="206"/>
        <v>0</v>
      </c>
      <c r="I363" s="172">
        <f t="shared" si="171"/>
        <v>3165544.68</v>
      </c>
      <c r="J363" s="216">
        <f t="shared" si="206"/>
        <v>3165544.68</v>
      </c>
      <c r="K363" s="216">
        <f t="shared" si="206"/>
        <v>0</v>
      </c>
      <c r="L363" s="172">
        <f t="shared" si="172"/>
        <v>3165544.68</v>
      </c>
      <c r="M363" s="216">
        <f t="shared" si="206"/>
        <v>3165544.68</v>
      </c>
      <c r="N363" s="216">
        <f t="shared" si="206"/>
        <v>0</v>
      </c>
      <c r="O363" s="172">
        <f t="shared" si="173"/>
        <v>3165544.68</v>
      </c>
    </row>
    <row r="364" spans="1:15" x14ac:dyDescent="0.25">
      <c r="A364" s="252" t="s">
        <v>11</v>
      </c>
      <c r="B364" s="8">
        <v>927</v>
      </c>
      <c r="C364" s="155" t="s">
        <v>39</v>
      </c>
      <c r="D364" s="156">
        <v>12</v>
      </c>
      <c r="E364" s="249" t="s">
        <v>420</v>
      </c>
      <c r="F364" s="155" t="s">
        <v>12</v>
      </c>
      <c r="G364" s="184">
        <f t="shared" si="206"/>
        <v>3165544.68</v>
      </c>
      <c r="H364" s="184">
        <f t="shared" si="206"/>
        <v>0</v>
      </c>
      <c r="I364" s="204">
        <f t="shared" si="171"/>
        <v>3165544.68</v>
      </c>
      <c r="J364" s="184">
        <f t="shared" si="206"/>
        <v>3165544.68</v>
      </c>
      <c r="K364" s="184">
        <f t="shared" si="206"/>
        <v>0</v>
      </c>
      <c r="L364" s="204">
        <f t="shared" si="172"/>
        <v>3165544.68</v>
      </c>
      <c r="M364" s="184">
        <f t="shared" si="206"/>
        <v>3165544.68</v>
      </c>
      <c r="N364" s="184">
        <f t="shared" si="206"/>
        <v>0</v>
      </c>
      <c r="O364" s="204">
        <f t="shared" si="173"/>
        <v>3165544.68</v>
      </c>
    </row>
    <row r="365" spans="1:15" x14ac:dyDescent="0.25">
      <c r="A365" s="141" t="s">
        <v>140</v>
      </c>
      <c r="B365" s="8">
        <v>927</v>
      </c>
      <c r="C365" s="155" t="s">
        <v>39</v>
      </c>
      <c r="D365" s="155" t="s">
        <v>82</v>
      </c>
      <c r="E365" s="249" t="s">
        <v>420</v>
      </c>
      <c r="F365" s="155" t="s">
        <v>14</v>
      </c>
      <c r="G365" s="184">
        <v>3165544.68</v>
      </c>
      <c r="H365" s="184"/>
      <c r="I365" s="204">
        <f t="shared" si="171"/>
        <v>3165544.68</v>
      </c>
      <c r="J365" s="184">
        <v>3165544.68</v>
      </c>
      <c r="K365" s="184"/>
      <c r="L365" s="204">
        <f t="shared" si="172"/>
        <v>3165544.68</v>
      </c>
      <c r="M365" s="184">
        <v>3165544.68</v>
      </c>
      <c r="N365" s="184"/>
      <c r="O365" s="204">
        <f t="shared" si="173"/>
        <v>3165544.68</v>
      </c>
    </row>
    <row r="366" spans="1:15" ht="39" x14ac:dyDescent="0.25">
      <c r="A366" s="211" t="s">
        <v>308</v>
      </c>
      <c r="B366" s="260">
        <v>927</v>
      </c>
      <c r="C366" s="261" t="s">
        <v>39</v>
      </c>
      <c r="D366" s="261" t="s">
        <v>82</v>
      </c>
      <c r="E366" s="262" t="s">
        <v>421</v>
      </c>
      <c r="F366" s="271" t="s">
        <v>7</v>
      </c>
      <c r="G366" s="216">
        <f t="shared" si="206"/>
        <v>6912128.7199999997</v>
      </c>
      <c r="H366" s="216">
        <f t="shared" si="206"/>
        <v>0</v>
      </c>
      <c r="I366" s="172">
        <f t="shared" si="171"/>
        <v>6912128.7199999997</v>
      </c>
      <c r="J366" s="216">
        <f t="shared" si="206"/>
        <v>0</v>
      </c>
      <c r="K366" s="216">
        <f t="shared" si="206"/>
        <v>0</v>
      </c>
      <c r="L366" s="172">
        <f t="shared" si="172"/>
        <v>0</v>
      </c>
      <c r="M366" s="216">
        <f t="shared" si="206"/>
        <v>0</v>
      </c>
      <c r="N366" s="216">
        <f t="shared" si="206"/>
        <v>0</v>
      </c>
      <c r="O366" s="172">
        <f t="shared" si="173"/>
        <v>0</v>
      </c>
    </row>
    <row r="367" spans="1:15" x14ac:dyDescent="0.25">
      <c r="A367" s="252" t="s">
        <v>11</v>
      </c>
      <c r="B367" s="8">
        <v>927</v>
      </c>
      <c r="C367" s="155" t="s">
        <v>39</v>
      </c>
      <c r="D367" s="156">
        <v>12</v>
      </c>
      <c r="E367" s="156" t="s">
        <v>421</v>
      </c>
      <c r="F367" s="155" t="s">
        <v>12</v>
      </c>
      <c r="G367" s="184">
        <f t="shared" si="206"/>
        <v>6912128.7199999997</v>
      </c>
      <c r="H367" s="184">
        <f t="shared" si="206"/>
        <v>0</v>
      </c>
      <c r="I367" s="204">
        <f t="shared" si="171"/>
        <v>6912128.7199999997</v>
      </c>
      <c r="J367" s="184">
        <f t="shared" si="206"/>
        <v>0</v>
      </c>
      <c r="K367" s="184">
        <f t="shared" si="206"/>
        <v>0</v>
      </c>
      <c r="L367" s="172">
        <f t="shared" si="172"/>
        <v>0</v>
      </c>
      <c r="M367" s="184">
        <f t="shared" si="206"/>
        <v>0</v>
      </c>
      <c r="N367" s="184">
        <f t="shared" si="206"/>
        <v>0</v>
      </c>
      <c r="O367" s="172">
        <f t="shared" si="173"/>
        <v>0</v>
      </c>
    </row>
    <row r="368" spans="1:15" x14ac:dyDescent="0.25">
      <c r="A368" s="141" t="s">
        <v>140</v>
      </c>
      <c r="B368" s="8">
        <v>927</v>
      </c>
      <c r="C368" s="155" t="s">
        <v>39</v>
      </c>
      <c r="D368" s="155" t="s">
        <v>82</v>
      </c>
      <c r="E368" s="156" t="s">
        <v>421</v>
      </c>
      <c r="F368" s="155" t="s">
        <v>14</v>
      </c>
      <c r="G368" s="184">
        <v>6912128.7199999997</v>
      </c>
      <c r="H368" s="184"/>
      <c r="I368" s="204">
        <f t="shared" si="171"/>
        <v>6912128.7199999997</v>
      </c>
      <c r="J368" s="184"/>
      <c r="K368" s="184"/>
      <c r="L368" s="172">
        <f t="shared" si="172"/>
        <v>0</v>
      </c>
      <c r="M368" s="184"/>
      <c r="N368" s="184"/>
      <c r="O368" s="172">
        <f t="shared" si="173"/>
        <v>0</v>
      </c>
    </row>
    <row r="369" spans="1:15" ht="90" x14ac:dyDescent="0.25">
      <c r="A369" s="211" t="s">
        <v>442</v>
      </c>
      <c r="B369" s="260">
        <v>927</v>
      </c>
      <c r="C369" s="261" t="s">
        <v>39</v>
      </c>
      <c r="D369" s="261" t="s">
        <v>82</v>
      </c>
      <c r="E369" s="262" t="s">
        <v>441</v>
      </c>
      <c r="F369" s="271" t="s">
        <v>7</v>
      </c>
      <c r="G369" s="216">
        <f t="shared" si="206"/>
        <v>1040000</v>
      </c>
      <c r="H369" s="216">
        <f t="shared" si="206"/>
        <v>0</v>
      </c>
      <c r="I369" s="172">
        <f t="shared" ref="I369:I371" si="210">SUM(G369+H369)</f>
        <v>1040000</v>
      </c>
      <c r="J369" s="184"/>
      <c r="K369" s="184"/>
      <c r="L369" s="172"/>
      <c r="M369" s="184"/>
      <c r="N369" s="184"/>
      <c r="O369" s="172"/>
    </row>
    <row r="370" spans="1:15" x14ac:dyDescent="0.25">
      <c r="A370" s="252" t="s">
        <v>46</v>
      </c>
      <c r="B370" s="8">
        <v>927</v>
      </c>
      <c r="C370" s="155" t="s">
        <v>39</v>
      </c>
      <c r="D370" s="156">
        <v>12</v>
      </c>
      <c r="E370" s="156" t="s">
        <v>441</v>
      </c>
      <c r="F370" s="155" t="s">
        <v>47</v>
      </c>
      <c r="G370" s="184">
        <f t="shared" si="206"/>
        <v>1040000</v>
      </c>
      <c r="H370" s="184">
        <f t="shared" si="206"/>
        <v>0</v>
      </c>
      <c r="I370" s="204">
        <f t="shared" si="210"/>
        <v>1040000</v>
      </c>
      <c r="J370" s="184"/>
      <c r="K370" s="184"/>
      <c r="L370" s="172"/>
      <c r="M370" s="184"/>
      <c r="N370" s="184"/>
      <c r="O370" s="172"/>
    </row>
    <row r="371" spans="1:15" x14ac:dyDescent="0.25">
      <c r="A371" s="141" t="s">
        <v>48</v>
      </c>
      <c r="B371" s="8">
        <v>927</v>
      </c>
      <c r="C371" s="155" t="s">
        <v>39</v>
      </c>
      <c r="D371" s="155" t="s">
        <v>82</v>
      </c>
      <c r="E371" s="156" t="s">
        <v>441</v>
      </c>
      <c r="F371" s="155" t="s">
        <v>49</v>
      </c>
      <c r="G371" s="184">
        <v>1040000</v>
      </c>
      <c r="H371" s="184">
        <v>0</v>
      </c>
      <c r="I371" s="204">
        <f t="shared" si="210"/>
        <v>1040000</v>
      </c>
      <c r="J371" s="184"/>
      <c r="K371" s="184"/>
      <c r="L371" s="172"/>
      <c r="M371" s="184"/>
      <c r="N371" s="184"/>
      <c r="O371" s="172"/>
    </row>
    <row r="372" spans="1:15" x14ac:dyDescent="0.25">
      <c r="A372" s="211" t="s">
        <v>176</v>
      </c>
      <c r="B372" s="260">
        <v>927</v>
      </c>
      <c r="C372" s="261" t="s">
        <v>39</v>
      </c>
      <c r="D372" s="261" t="s">
        <v>82</v>
      </c>
      <c r="E372" s="262" t="s">
        <v>376</v>
      </c>
      <c r="F372" s="271" t="s">
        <v>7</v>
      </c>
      <c r="G372" s="216">
        <f t="shared" ref="G372:N373" si="211">SUM(G373)</f>
        <v>50000</v>
      </c>
      <c r="H372" s="216">
        <f t="shared" si="211"/>
        <v>0</v>
      </c>
      <c r="I372" s="172">
        <f t="shared" si="171"/>
        <v>50000</v>
      </c>
      <c r="J372" s="216">
        <f t="shared" si="211"/>
        <v>50000</v>
      </c>
      <c r="K372" s="216">
        <f t="shared" si="211"/>
        <v>0</v>
      </c>
      <c r="L372" s="172">
        <f t="shared" si="172"/>
        <v>50000</v>
      </c>
      <c r="M372" s="216">
        <f t="shared" si="211"/>
        <v>50000</v>
      </c>
      <c r="N372" s="216">
        <f t="shared" si="211"/>
        <v>0</v>
      </c>
      <c r="O372" s="172">
        <f t="shared" si="173"/>
        <v>50000</v>
      </c>
    </row>
    <row r="373" spans="1:15" x14ac:dyDescent="0.25">
      <c r="A373" s="252" t="s">
        <v>34</v>
      </c>
      <c r="B373" s="8">
        <v>927</v>
      </c>
      <c r="C373" s="155" t="s">
        <v>39</v>
      </c>
      <c r="D373" s="155" t="s">
        <v>82</v>
      </c>
      <c r="E373" s="249" t="s">
        <v>376</v>
      </c>
      <c r="F373" s="155" t="s">
        <v>35</v>
      </c>
      <c r="G373" s="184">
        <f t="shared" si="211"/>
        <v>50000</v>
      </c>
      <c r="H373" s="184">
        <f t="shared" si="211"/>
        <v>0</v>
      </c>
      <c r="I373" s="204">
        <f t="shared" si="171"/>
        <v>50000</v>
      </c>
      <c r="J373" s="184">
        <f t="shared" si="211"/>
        <v>50000</v>
      </c>
      <c r="K373" s="184">
        <f t="shared" si="211"/>
        <v>0</v>
      </c>
      <c r="L373" s="204">
        <f t="shared" si="172"/>
        <v>50000</v>
      </c>
      <c r="M373" s="184">
        <f t="shared" si="211"/>
        <v>50000</v>
      </c>
      <c r="N373" s="184">
        <f t="shared" si="211"/>
        <v>0</v>
      </c>
      <c r="O373" s="204">
        <f t="shared" si="173"/>
        <v>50000</v>
      </c>
    </row>
    <row r="374" spans="1:15" ht="23.25" x14ac:dyDescent="0.25">
      <c r="A374" s="141" t="s">
        <v>79</v>
      </c>
      <c r="B374" s="8">
        <v>927</v>
      </c>
      <c r="C374" s="155" t="s">
        <v>39</v>
      </c>
      <c r="D374" s="155" t="s">
        <v>82</v>
      </c>
      <c r="E374" s="249" t="s">
        <v>376</v>
      </c>
      <c r="F374" s="155" t="s">
        <v>80</v>
      </c>
      <c r="G374" s="184">
        <v>50000</v>
      </c>
      <c r="H374" s="184"/>
      <c r="I374" s="204">
        <f t="shared" si="171"/>
        <v>50000</v>
      </c>
      <c r="J374" s="184">
        <v>50000</v>
      </c>
      <c r="K374" s="184"/>
      <c r="L374" s="204">
        <f t="shared" si="172"/>
        <v>50000</v>
      </c>
      <c r="M374" s="184">
        <v>50000</v>
      </c>
      <c r="N374" s="184"/>
      <c r="O374" s="204">
        <f t="shared" si="173"/>
        <v>50000</v>
      </c>
    </row>
    <row r="375" spans="1:15" ht="18.75" x14ac:dyDescent="0.3">
      <c r="A375" s="293" t="s">
        <v>54</v>
      </c>
      <c r="B375" s="260">
        <v>927</v>
      </c>
      <c r="C375" s="261" t="s">
        <v>55</v>
      </c>
      <c r="D375" s="261" t="s">
        <v>6</v>
      </c>
      <c r="E375" s="261" t="s">
        <v>106</v>
      </c>
      <c r="F375" s="261" t="s">
        <v>7</v>
      </c>
      <c r="G375" s="216">
        <f>SUM(G376+G383+G409)</f>
        <v>42062723.700000003</v>
      </c>
      <c r="H375" s="216">
        <f>SUM(H376+H383+H409)</f>
        <v>855711.49000000022</v>
      </c>
      <c r="I375" s="172">
        <f t="shared" si="171"/>
        <v>42918435.190000005</v>
      </c>
      <c r="J375" s="216">
        <f>SUM(J376+J383+J409)</f>
        <v>38226990.100000001</v>
      </c>
      <c r="K375" s="216">
        <f>SUM(K376+K383+K409)</f>
        <v>0</v>
      </c>
      <c r="L375" s="172">
        <f t="shared" si="172"/>
        <v>38226990.100000001</v>
      </c>
      <c r="M375" s="216">
        <f>SUM(M376+M383+M409)</f>
        <v>10035611</v>
      </c>
      <c r="N375" s="216">
        <f>SUM(N376+N383+N409)</f>
        <v>0</v>
      </c>
      <c r="O375" s="172">
        <f t="shared" si="173"/>
        <v>10035611</v>
      </c>
    </row>
    <row r="376" spans="1:15" ht="15.75" x14ac:dyDescent="0.25">
      <c r="A376" s="325" t="s">
        <v>83</v>
      </c>
      <c r="B376" s="265">
        <v>927</v>
      </c>
      <c r="C376" s="255" t="s">
        <v>55</v>
      </c>
      <c r="D376" s="255" t="s">
        <v>21</v>
      </c>
      <c r="E376" s="255" t="s">
        <v>106</v>
      </c>
      <c r="F376" s="255" t="s">
        <v>7</v>
      </c>
      <c r="G376" s="216">
        <f>SUM(G377+G380)</f>
        <v>244414</v>
      </c>
      <c r="H376" s="216">
        <f>SUM(H377+H380)</f>
        <v>0</v>
      </c>
      <c r="I376" s="172">
        <f t="shared" si="171"/>
        <v>244414</v>
      </c>
      <c r="J376" s="216">
        <f>SUM(J377+J380)</f>
        <v>31611</v>
      </c>
      <c r="K376" s="216">
        <f>SUM(K377+K380)</f>
        <v>0</v>
      </c>
      <c r="L376" s="172">
        <f t="shared" si="172"/>
        <v>31611</v>
      </c>
      <c r="M376" s="216">
        <f t="shared" ref="M376:N376" si="212">SUM(M377+M380)</f>
        <v>35611</v>
      </c>
      <c r="N376" s="216">
        <f t="shared" si="212"/>
        <v>0</v>
      </c>
      <c r="O376" s="172">
        <f t="shared" si="173"/>
        <v>35611</v>
      </c>
    </row>
    <row r="377" spans="1:15" ht="51.75" x14ac:dyDescent="0.25">
      <c r="A377" s="238" t="s">
        <v>178</v>
      </c>
      <c r="B377" s="265">
        <v>927</v>
      </c>
      <c r="C377" s="255" t="s">
        <v>55</v>
      </c>
      <c r="D377" s="255" t="s">
        <v>21</v>
      </c>
      <c r="E377" s="257" t="s">
        <v>377</v>
      </c>
      <c r="F377" s="256" t="s">
        <v>7</v>
      </c>
      <c r="G377" s="216">
        <f>SUM(G378)</f>
        <v>35611</v>
      </c>
      <c r="H377" s="216">
        <f>SUM(H378)</f>
        <v>0</v>
      </c>
      <c r="I377" s="172">
        <f t="shared" si="171"/>
        <v>35611</v>
      </c>
      <c r="J377" s="216">
        <f>SUM(J378)</f>
        <v>31611</v>
      </c>
      <c r="K377" s="216">
        <f>SUM(K378)</f>
        <v>0</v>
      </c>
      <c r="L377" s="172">
        <f t="shared" si="172"/>
        <v>31611</v>
      </c>
      <c r="M377" s="216">
        <f t="shared" ref="M377:N377" si="213">SUM(M378)</f>
        <v>35611</v>
      </c>
      <c r="N377" s="216">
        <f t="shared" si="213"/>
        <v>0</v>
      </c>
      <c r="O377" s="172">
        <f t="shared" si="173"/>
        <v>35611</v>
      </c>
    </row>
    <row r="378" spans="1:15" x14ac:dyDescent="0.25">
      <c r="A378" s="252" t="s">
        <v>11</v>
      </c>
      <c r="B378" s="8">
        <v>927</v>
      </c>
      <c r="C378" s="155" t="s">
        <v>55</v>
      </c>
      <c r="D378" s="155" t="s">
        <v>21</v>
      </c>
      <c r="E378" s="249" t="s">
        <v>377</v>
      </c>
      <c r="F378" s="155" t="s">
        <v>12</v>
      </c>
      <c r="G378" s="184">
        <f t="shared" ref="G378:N381" si="214">SUM(G379)</f>
        <v>35611</v>
      </c>
      <c r="H378" s="184">
        <f t="shared" si="214"/>
        <v>0</v>
      </c>
      <c r="I378" s="204">
        <f t="shared" si="171"/>
        <v>35611</v>
      </c>
      <c r="J378" s="184">
        <f t="shared" si="214"/>
        <v>31611</v>
      </c>
      <c r="K378" s="184">
        <f t="shared" si="214"/>
        <v>0</v>
      </c>
      <c r="L378" s="204">
        <f t="shared" si="172"/>
        <v>31611</v>
      </c>
      <c r="M378" s="184">
        <f t="shared" si="214"/>
        <v>35611</v>
      </c>
      <c r="N378" s="184">
        <f t="shared" si="214"/>
        <v>0</v>
      </c>
      <c r="O378" s="204">
        <f t="shared" si="173"/>
        <v>35611</v>
      </c>
    </row>
    <row r="379" spans="1:15" x14ac:dyDescent="0.25">
      <c r="A379" s="141" t="s">
        <v>140</v>
      </c>
      <c r="B379" s="8">
        <v>927</v>
      </c>
      <c r="C379" s="155" t="s">
        <v>55</v>
      </c>
      <c r="D379" s="155" t="s">
        <v>21</v>
      </c>
      <c r="E379" s="249" t="s">
        <v>377</v>
      </c>
      <c r="F379" s="155" t="s">
        <v>14</v>
      </c>
      <c r="G379" s="184">
        <v>35611</v>
      </c>
      <c r="H379" s="184"/>
      <c r="I379" s="204">
        <f t="shared" si="171"/>
        <v>35611</v>
      </c>
      <c r="J379" s="184">
        <v>31611</v>
      </c>
      <c r="K379" s="184"/>
      <c r="L379" s="204">
        <f t="shared" si="172"/>
        <v>31611</v>
      </c>
      <c r="M379" s="184">
        <v>35611</v>
      </c>
      <c r="N379" s="184"/>
      <c r="O379" s="204">
        <f t="shared" si="173"/>
        <v>35611</v>
      </c>
    </row>
    <row r="380" spans="1:15" ht="90" x14ac:dyDescent="0.25">
      <c r="A380" s="238" t="s">
        <v>193</v>
      </c>
      <c r="B380" s="265">
        <v>927</v>
      </c>
      <c r="C380" s="255" t="s">
        <v>55</v>
      </c>
      <c r="D380" s="255" t="s">
        <v>21</v>
      </c>
      <c r="E380" s="257" t="s">
        <v>378</v>
      </c>
      <c r="F380" s="256" t="s">
        <v>7</v>
      </c>
      <c r="G380" s="216">
        <f>SUM(G381)</f>
        <v>208803</v>
      </c>
      <c r="H380" s="216">
        <f>SUM(H381)</f>
        <v>0</v>
      </c>
      <c r="I380" s="172">
        <f t="shared" si="171"/>
        <v>208803</v>
      </c>
      <c r="J380" s="216">
        <f>SUM(J381)</f>
        <v>0</v>
      </c>
      <c r="K380" s="216">
        <f>SUM(K381)</f>
        <v>0</v>
      </c>
      <c r="L380" s="172">
        <f t="shared" si="172"/>
        <v>0</v>
      </c>
      <c r="M380" s="216">
        <f t="shared" ref="M380:N380" si="215">SUM(M381)</f>
        <v>0</v>
      </c>
      <c r="N380" s="216">
        <f t="shared" si="215"/>
        <v>0</v>
      </c>
      <c r="O380" s="172">
        <f t="shared" si="173"/>
        <v>0</v>
      </c>
    </row>
    <row r="381" spans="1:15" x14ac:dyDescent="0.25">
      <c r="A381" s="141" t="s">
        <v>46</v>
      </c>
      <c r="B381" s="8">
        <v>927</v>
      </c>
      <c r="C381" s="155" t="s">
        <v>55</v>
      </c>
      <c r="D381" s="155" t="s">
        <v>21</v>
      </c>
      <c r="E381" s="249" t="s">
        <v>378</v>
      </c>
      <c r="F381" s="155" t="s">
        <v>47</v>
      </c>
      <c r="G381" s="184">
        <f t="shared" si="214"/>
        <v>208803</v>
      </c>
      <c r="H381" s="184">
        <f t="shared" si="214"/>
        <v>0</v>
      </c>
      <c r="I381" s="204">
        <f t="shared" ref="I381:I479" si="216">SUM(G381+H381)</f>
        <v>208803</v>
      </c>
      <c r="J381" s="184">
        <f t="shared" si="214"/>
        <v>0</v>
      </c>
      <c r="K381" s="184">
        <f t="shared" si="214"/>
        <v>0</v>
      </c>
      <c r="L381" s="172">
        <f t="shared" ref="L381:L479" si="217">SUM(J381+K381)</f>
        <v>0</v>
      </c>
      <c r="M381" s="184">
        <f t="shared" si="214"/>
        <v>0</v>
      </c>
      <c r="N381" s="184">
        <f t="shared" si="214"/>
        <v>0</v>
      </c>
      <c r="O381" s="172">
        <f t="shared" ref="O381:O479" si="218">SUM(M381+N381)</f>
        <v>0</v>
      </c>
    </row>
    <row r="382" spans="1:15" x14ac:dyDescent="0.25">
      <c r="A382" s="141" t="s">
        <v>48</v>
      </c>
      <c r="B382" s="8">
        <v>927</v>
      </c>
      <c r="C382" s="155" t="s">
        <v>55</v>
      </c>
      <c r="D382" s="155" t="s">
        <v>21</v>
      </c>
      <c r="E382" s="249" t="s">
        <v>378</v>
      </c>
      <c r="F382" s="155" t="s">
        <v>49</v>
      </c>
      <c r="G382" s="184">
        <v>208803</v>
      </c>
      <c r="H382" s="184">
        <v>0</v>
      </c>
      <c r="I382" s="204">
        <f t="shared" si="216"/>
        <v>208803</v>
      </c>
      <c r="J382" s="184"/>
      <c r="K382" s="184"/>
      <c r="L382" s="172">
        <f t="shared" si="217"/>
        <v>0</v>
      </c>
      <c r="M382" s="184"/>
      <c r="N382" s="184"/>
      <c r="O382" s="172">
        <f t="shared" si="218"/>
        <v>0</v>
      </c>
    </row>
    <row r="383" spans="1:15" ht="15.75" x14ac:dyDescent="0.25">
      <c r="A383" s="294" t="s">
        <v>57</v>
      </c>
      <c r="B383" s="265">
        <v>927</v>
      </c>
      <c r="C383" s="255" t="s">
        <v>55</v>
      </c>
      <c r="D383" s="255" t="s">
        <v>23</v>
      </c>
      <c r="E383" s="255" t="s">
        <v>106</v>
      </c>
      <c r="F383" s="255" t="s">
        <v>7</v>
      </c>
      <c r="G383" s="216">
        <f>SUM(G384+G398+G393+G401+G390+G406)</f>
        <v>7585104.5099999998</v>
      </c>
      <c r="H383" s="216">
        <f>SUM(H384+H398+H393+H401+H390+H406)</f>
        <v>-2436788.5099999998</v>
      </c>
      <c r="I383" s="172">
        <f t="shared" si="216"/>
        <v>5148316</v>
      </c>
      <c r="J383" s="216">
        <f t="shared" ref="J383:M383" si="219">SUM(J384+J398+J393+J401+J390)</f>
        <v>0</v>
      </c>
      <c r="K383" s="216">
        <f t="shared" ref="K383" si="220">SUM(K384+K398+K393+K401+K390)</f>
        <v>0</v>
      </c>
      <c r="L383" s="172">
        <f t="shared" si="217"/>
        <v>0</v>
      </c>
      <c r="M383" s="216">
        <f t="shared" si="219"/>
        <v>5000000</v>
      </c>
      <c r="N383" s="216">
        <f t="shared" ref="N383" si="221">SUM(N384+N398+N393+N401+N390)</f>
        <v>0</v>
      </c>
      <c r="O383" s="172">
        <f t="shared" si="218"/>
        <v>5000000</v>
      </c>
    </row>
    <row r="384" spans="1:15" ht="26.25" x14ac:dyDescent="0.25">
      <c r="A384" s="113" t="s">
        <v>196</v>
      </c>
      <c r="B384" s="15">
        <v>927</v>
      </c>
      <c r="C384" s="191" t="s">
        <v>55</v>
      </c>
      <c r="D384" s="129" t="s">
        <v>23</v>
      </c>
      <c r="E384" s="186" t="s">
        <v>393</v>
      </c>
      <c r="F384" s="190" t="s">
        <v>7</v>
      </c>
      <c r="G384" s="216">
        <f>SUM(G385)</f>
        <v>0</v>
      </c>
      <c r="H384" s="216">
        <f>SUM(H385)</f>
        <v>0</v>
      </c>
      <c r="I384" s="172">
        <f t="shared" si="216"/>
        <v>0</v>
      </c>
      <c r="J384" s="216">
        <f>SUM(J385)</f>
        <v>0</v>
      </c>
      <c r="K384" s="216">
        <f>SUM(K385)</f>
        <v>0</v>
      </c>
      <c r="L384" s="172">
        <f t="shared" si="217"/>
        <v>0</v>
      </c>
      <c r="M384" s="216">
        <f t="shared" ref="M384:N385" si="222">SUM(M385)</f>
        <v>0</v>
      </c>
      <c r="N384" s="216">
        <f t="shared" si="222"/>
        <v>0</v>
      </c>
      <c r="O384" s="172">
        <f t="shared" si="218"/>
        <v>0</v>
      </c>
    </row>
    <row r="385" spans="1:15" s="303" customFormat="1" ht="22.5" x14ac:dyDescent="0.25">
      <c r="A385" s="114" t="s">
        <v>71</v>
      </c>
      <c r="B385" s="34">
        <v>927</v>
      </c>
      <c r="C385" s="108" t="s">
        <v>55</v>
      </c>
      <c r="D385" s="102" t="s">
        <v>23</v>
      </c>
      <c r="E385" s="142" t="s">
        <v>393</v>
      </c>
      <c r="F385" s="144">
        <v>400</v>
      </c>
      <c r="G385" s="184">
        <f>SUM(G386)</f>
        <v>0</v>
      </c>
      <c r="H385" s="184">
        <f>SUM(H386)</f>
        <v>0</v>
      </c>
      <c r="I385" s="172">
        <f t="shared" si="216"/>
        <v>0</v>
      </c>
      <c r="J385" s="184">
        <f>SUM(J386)</f>
        <v>0</v>
      </c>
      <c r="K385" s="184">
        <f>SUM(K386)</f>
        <v>0</v>
      </c>
      <c r="L385" s="172">
        <f t="shared" si="217"/>
        <v>0</v>
      </c>
      <c r="M385" s="184">
        <f t="shared" si="222"/>
        <v>0</v>
      </c>
      <c r="N385" s="184">
        <f t="shared" si="222"/>
        <v>0</v>
      </c>
      <c r="O385" s="172">
        <f t="shared" si="218"/>
        <v>0</v>
      </c>
    </row>
    <row r="386" spans="1:15" s="303" customFormat="1" x14ac:dyDescent="0.25">
      <c r="A386" s="106" t="s">
        <v>73</v>
      </c>
      <c r="B386" s="34">
        <v>927</v>
      </c>
      <c r="C386" s="108" t="s">
        <v>55</v>
      </c>
      <c r="D386" s="102" t="s">
        <v>23</v>
      </c>
      <c r="E386" s="142" t="s">
        <v>393</v>
      </c>
      <c r="F386" s="144">
        <v>410</v>
      </c>
      <c r="G386" s="184">
        <f>SUM(G388:G389)</f>
        <v>0</v>
      </c>
      <c r="H386" s="184">
        <f>SUM(H388:H389)</f>
        <v>0</v>
      </c>
      <c r="I386" s="172">
        <f t="shared" si="216"/>
        <v>0</v>
      </c>
      <c r="J386" s="184">
        <f>SUM(J388:J389)</f>
        <v>0</v>
      </c>
      <c r="K386" s="184">
        <f>SUM(K388:K389)</f>
        <v>0</v>
      </c>
      <c r="L386" s="172">
        <f t="shared" si="217"/>
        <v>0</v>
      </c>
      <c r="M386" s="184">
        <f t="shared" ref="M386:N386" si="223">SUM(M388:M389)</f>
        <v>0</v>
      </c>
      <c r="N386" s="184">
        <f t="shared" si="223"/>
        <v>0</v>
      </c>
      <c r="O386" s="172">
        <f t="shared" si="218"/>
        <v>0</v>
      </c>
    </row>
    <row r="387" spans="1:15" s="303" customFormat="1" x14ac:dyDescent="0.25">
      <c r="A387" s="106" t="s">
        <v>185</v>
      </c>
      <c r="B387" s="34"/>
      <c r="C387" s="108"/>
      <c r="D387" s="102"/>
      <c r="E387" s="142"/>
      <c r="F387" s="102"/>
      <c r="G387" s="184"/>
      <c r="H387" s="184"/>
      <c r="I387" s="172">
        <f t="shared" si="216"/>
        <v>0</v>
      </c>
      <c r="J387" s="184"/>
      <c r="K387" s="184"/>
      <c r="L387" s="172">
        <f t="shared" si="217"/>
        <v>0</v>
      </c>
      <c r="M387" s="184"/>
      <c r="N387" s="184"/>
      <c r="O387" s="172">
        <f t="shared" si="218"/>
        <v>0</v>
      </c>
    </row>
    <row r="388" spans="1:15" s="303" customFormat="1" x14ac:dyDescent="0.25">
      <c r="A388" s="141" t="s">
        <v>270</v>
      </c>
      <c r="B388" s="8">
        <v>927</v>
      </c>
      <c r="C388" s="155" t="s">
        <v>55</v>
      </c>
      <c r="D388" s="155" t="s">
        <v>23</v>
      </c>
      <c r="E388" s="156" t="s">
        <v>393</v>
      </c>
      <c r="F388" s="155" t="s">
        <v>74</v>
      </c>
      <c r="G388" s="184"/>
      <c r="H388" s="184"/>
      <c r="I388" s="172">
        <f t="shared" si="216"/>
        <v>0</v>
      </c>
      <c r="J388" s="184"/>
      <c r="K388" s="184"/>
      <c r="L388" s="172">
        <f t="shared" si="217"/>
        <v>0</v>
      </c>
      <c r="M388" s="184"/>
      <c r="N388" s="184"/>
      <c r="O388" s="172">
        <f t="shared" si="218"/>
        <v>0</v>
      </c>
    </row>
    <row r="389" spans="1:15" s="303" customFormat="1" x14ac:dyDescent="0.25">
      <c r="A389" s="141" t="s">
        <v>226</v>
      </c>
      <c r="B389" s="8">
        <v>927</v>
      </c>
      <c r="C389" s="155" t="s">
        <v>55</v>
      </c>
      <c r="D389" s="155" t="s">
        <v>23</v>
      </c>
      <c r="E389" s="156" t="s">
        <v>393</v>
      </c>
      <c r="F389" s="155" t="s">
        <v>74</v>
      </c>
      <c r="G389" s="184"/>
      <c r="H389" s="184"/>
      <c r="I389" s="172">
        <f t="shared" si="216"/>
        <v>0</v>
      </c>
      <c r="J389" s="184"/>
      <c r="K389" s="184"/>
      <c r="L389" s="172">
        <f t="shared" si="217"/>
        <v>0</v>
      </c>
      <c r="M389" s="184"/>
      <c r="N389" s="184"/>
      <c r="O389" s="172">
        <f t="shared" si="218"/>
        <v>0</v>
      </c>
    </row>
    <row r="390" spans="1:15" ht="77.25" x14ac:dyDescent="0.25">
      <c r="A390" s="211" t="s">
        <v>236</v>
      </c>
      <c r="B390" s="28">
        <v>927</v>
      </c>
      <c r="C390" s="191" t="s">
        <v>55</v>
      </c>
      <c r="D390" s="129" t="s">
        <v>23</v>
      </c>
      <c r="E390" s="186" t="s">
        <v>394</v>
      </c>
      <c r="F390" s="187" t="s">
        <v>7</v>
      </c>
      <c r="G390" s="216">
        <f>SUM(G391)</f>
        <v>0</v>
      </c>
      <c r="H390" s="216">
        <f>SUM(H391)</f>
        <v>0</v>
      </c>
      <c r="I390" s="172">
        <f t="shared" si="216"/>
        <v>0</v>
      </c>
      <c r="J390" s="216">
        <f>SUM(J391)</f>
        <v>0</v>
      </c>
      <c r="K390" s="216">
        <f>SUM(K391)</f>
        <v>0</v>
      </c>
      <c r="L390" s="172">
        <f t="shared" si="217"/>
        <v>0</v>
      </c>
      <c r="M390" s="216">
        <f t="shared" ref="M390:N390" si="224">SUM(M391)</f>
        <v>0</v>
      </c>
      <c r="N390" s="216">
        <f t="shared" si="224"/>
        <v>0</v>
      </c>
      <c r="O390" s="172">
        <f t="shared" si="218"/>
        <v>0</v>
      </c>
    </row>
    <row r="391" spans="1:15" x14ac:dyDescent="0.25">
      <c r="A391" s="106" t="s">
        <v>46</v>
      </c>
      <c r="B391" s="34">
        <v>927</v>
      </c>
      <c r="C391" s="108" t="s">
        <v>55</v>
      </c>
      <c r="D391" s="102" t="s">
        <v>23</v>
      </c>
      <c r="E391" s="142" t="s">
        <v>394</v>
      </c>
      <c r="F391" s="102" t="s">
        <v>47</v>
      </c>
      <c r="G391" s="184">
        <f t="shared" ref="G391:N391" si="225">SUM(G392)</f>
        <v>0</v>
      </c>
      <c r="H391" s="184">
        <f t="shared" si="225"/>
        <v>0</v>
      </c>
      <c r="I391" s="172">
        <f t="shared" si="216"/>
        <v>0</v>
      </c>
      <c r="J391" s="184">
        <f t="shared" si="225"/>
        <v>0</v>
      </c>
      <c r="K391" s="184">
        <f t="shared" si="225"/>
        <v>0</v>
      </c>
      <c r="L391" s="172">
        <f t="shared" si="217"/>
        <v>0</v>
      </c>
      <c r="M391" s="184">
        <f t="shared" si="225"/>
        <v>0</v>
      </c>
      <c r="N391" s="184">
        <f t="shared" si="225"/>
        <v>0</v>
      </c>
      <c r="O391" s="172">
        <f t="shared" si="218"/>
        <v>0</v>
      </c>
    </row>
    <row r="392" spans="1:15" x14ac:dyDescent="0.25">
      <c r="A392" s="106" t="s">
        <v>48</v>
      </c>
      <c r="B392" s="34">
        <v>927</v>
      </c>
      <c r="C392" s="108" t="s">
        <v>55</v>
      </c>
      <c r="D392" s="102" t="s">
        <v>23</v>
      </c>
      <c r="E392" s="142" t="s">
        <v>394</v>
      </c>
      <c r="F392" s="102" t="s">
        <v>49</v>
      </c>
      <c r="G392" s="184"/>
      <c r="H392" s="184"/>
      <c r="I392" s="172">
        <f t="shared" si="216"/>
        <v>0</v>
      </c>
      <c r="J392" s="184"/>
      <c r="K392" s="184"/>
      <c r="L392" s="172">
        <f t="shared" si="217"/>
        <v>0</v>
      </c>
      <c r="M392" s="184"/>
      <c r="N392" s="184"/>
      <c r="O392" s="172">
        <f t="shared" si="218"/>
        <v>0</v>
      </c>
    </row>
    <row r="393" spans="1:15" ht="26.25" x14ac:dyDescent="0.25">
      <c r="A393" s="113" t="s">
        <v>196</v>
      </c>
      <c r="B393" s="15">
        <v>927</v>
      </c>
      <c r="C393" s="191" t="s">
        <v>55</v>
      </c>
      <c r="D393" s="129" t="s">
        <v>23</v>
      </c>
      <c r="E393" s="257" t="s">
        <v>379</v>
      </c>
      <c r="F393" s="190" t="s">
        <v>7</v>
      </c>
      <c r="G393" s="216">
        <f>SUM(G394)</f>
        <v>0</v>
      </c>
      <c r="H393" s="216">
        <f>SUM(H394)</f>
        <v>0</v>
      </c>
      <c r="I393" s="172">
        <f t="shared" si="216"/>
        <v>0</v>
      </c>
      <c r="J393" s="216">
        <f>SUM(J394)</f>
        <v>0</v>
      </c>
      <c r="K393" s="216">
        <f>SUM(K394)</f>
        <v>0</v>
      </c>
      <c r="L393" s="172">
        <f t="shared" si="217"/>
        <v>0</v>
      </c>
      <c r="M393" s="216">
        <f t="shared" ref="M393:N394" si="226">SUM(M394)</f>
        <v>5000000</v>
      </c>
      <c r="N393" s="216">
        <f t="shared" si="226"/>
        <v>0</v>
      </c>
      <c r="O393" s="172">
        <f t="shared" si="218"/>
        <v>5000000</v>
      </c>
    </row>
    <row r="394" spans="1:15" s="303" customFormat="1" ht="22.5" x14ac:dyDescent="0.25">
      <c r="A394" s="114" t="s">
        <v>71</v>
      </c>
      <c r="B394" s="34">
        <v>927</v>
      </c>
      <c r="C394" s="108" t="s">
        <v>55</v>
      </c>
      <c r="D394" s="102" t="s">
        <v>23</v>
      </c>
      <c r="E394" s="249" t="s">
        <v>379</v>
      </c>
      <c r="F394" s="144">
        <v>400</v>
      </c>
      <c r="G394" s="184">
        <f>SUM(G395)</f>
        <v>0</v>
      </c>
      <c r="H394" s="184">
        <f>SUM(H395)</f>
        <v>0</v>
      </c>
      <c r="I394" s="172">
        <f t="shared" si="216"/>
        <v>0</v>
      </c>
      <c r="J394" s="184">
        <f>SUM(J395)</f>
        <v>0</v>
      </c>
      <c r="K394" s="184">
        <f>SUM(K395)</f>
        <v>0</v>
      </c>
      <c r="L394" s="172">
        <f t="shared" si="217"/>
        <v>0</v>
      </c>
      <c r="M394" s="184">
        <f t="shared" si="226"/>
        <v>5000000</v>
      </c>
      <c r="N394" s="184">
        <f t="shared" si="226"/>
        <v>0</v>
      </c>
      <c r="O394" s="204">
        <f t="shared" si="218"/>
        <v>5000000</v>
      </c>
    </row>
    <row r="395" spans="1:15" x14ac:dyDescent="0.25">
      <c r="A395" s="106" t="s">
        <v>73</v>
      </c>
      <c r="B395" s="34">
        <v>927</v>
      </c>
      <c r="C395" s="108" t="s">
        <v>55</v>
      </c>
      <c r="D395" s="102" t="s">
        <v>23</v>
      </c>
      <c r="E395" s="249" t="s">
        <v>379</v>
      </c>
      <c r="F395" s="144">
        <v>410</v>
      </c>
      <c r="G395" s="184">
        <f>SUM(G397)</f>
        <v>0</v>
      </c>
      <c r="H395" s="184">
        <f>SUM(H397)</f>
        <v>0</v>
      </c>
      <c r="I395" s="172">
        <f t="shared" si="216"/>
        <v>0</v>
      </c>
      <c r="J395" s="184">
        <f>SUM(J397)</f>
        <v>0</v>
      </c>
      <c r="K395" s="184">
        <f>SUM(K397)</f>
        <v>0</v>
      </c>
      <c r="L395" s="172">
        <f t="shared" si="217"/>
        <v>0</v>
      </c>
      <c r="M395" s="184">
        <f t="shared" ref="M395:N395" si="227">SUM(M397)</f>
        <v>5000000</v>
      </c>
      <c r="N395" s="184">
        <f t="shared" si="227"/>
        <v>0</v>
      </c>
      <c r="O395" s="204">
        <f t="shared" si="218"/>
        <v>5000000</v>
      </c>
    </row>
    <row r="396" spans="1:15" x14ac:dyDescent="0.25">
      <c r="A396" s="106" t="s">
        <v>185</v>
      </c>
      <c r="B396" s="34"/>
      <c r="C396" s="108"/>
      <c r="D396" s="102"/>
      <c r="E396" s="249"/>
      <c r="F396" s="102"/>
      <c r="G396" s="184"/>
      <c r="H396" s="184"/>
      <c r="I396" s="172">
        <f t="shared" si="216"/>
        <v>0</v>
      </c>
      <c r="J396" s="184"/>
      <c r="K396" s="184"/>
      <c r="L396" s="172">
        <f t="shared" si="217"/>
        <v>0</v>
      </c>
      <c r="M396" s="184"/>
      <c r="N396" s="184"/>
      <c r="O396" s="204">
        <f t="shared" si="218"/>
        <v>0</v>
      </c>
    </row>
    <row r="397" spans="1:15" ht="23.25" x14ac:dyDescent="0.25">
      <c r="A397" s="141" t="s">
        <v>309</v>
      </c>
      <c r="B397" s="8">
        <v>927</v>
      </c>
      <c r="C397" s="155" t="s">
        <v>55</v>
      </c>
      <c r="D397" s="155" t="s">
        <v>23</v>
      </c>
      <c r="E397" s="249" t="s">
        <v>379</v>
      </c>
      <c r="F397" s="155" t="s">
        <v>74</v>
      </c>
      <c r="G397" s="184"/>
      <c r="H397" s="184"/>
      <c r="I397" s="172">
        <f t="shared" si="216"/>
        <v>0</v>
      </c>
      <c r="J397" s="184"/>
      <c r="K397" s="184"/>
      <c r="L397" s="172">
        <f t="shared" si="217"/>
        <v>0</v>
      </c>
      <c r="M397" s="184">
        <v>5000000</v>
      </c>
      <c r="N397" s="184"/>
      <c r="O397" s="204">
        <f t="shared" si="218"/>
        <v>5000000</v>
      </c>
    </row>
    <row r="398" spans="1:15" ht="26.25" x14ac:dyDescent="0.25">
      <c r="A398" s="117" t="s">
        <v>252</v>
      </c>
      <c r="B398" s="28">
        <v>927</v>
      </c>
      <c r="C398" s="191" t="s">
        <v>55</v>
      </c>
      <c r="D398" s="129" t="s">
        <v>23</v>
      </c>
      <c r="E398" s="132" t="s">
        <v>380</v>
      </c>
      <c r="F398" s="187" t="s">
        <v>7</v>
      </c>
      <c r="G398" s="216">
        <f>SUM(G399)</f>
        <v>638296</v>
      </c>
      <c r="H398" s="216">
        <f>SUM(H399)</f>
        <v>0</v>
      </c>
      <c r="I398" s="172">
        <f t="shared" si="216"/>
        <v>638296</v>
      </c>
      <c r="J398" s="216">
        <f>SUM(J399)</f>
        <v>0</v>
      </c>
      <c r="K398" s="216">
        <f>SUM(K399)</f>
        <v>0</v>
      </c>
      <c r="L398" s="172">
        <f t="shared" si="217"/>
        <v>0</v>
      </c>
      <c r="M398" s="216">
        <f t="shared" ref="M398:N399" si="228">SUM(M399)</f>
        <v>0</v>
      </c>
      <c r="N398" s="216">
        <f t="shared" si="228"/>
        <v>0</v>
      </c>
      <c r="O398" s="172">
        <f t="shared" si="218"/>
        <v>0</v>
      </c>
    </row>
    <row r="399" spans="1:15" x14ac:dyDescent="0.25">
      <c r="A399" s="252" t="s">
        <v>11</v>
      </c>
      <c r="B399" s="8">
        <v>927</v>
      </c>
      <c r="C399" s="108" t="s">
        <v>55</v>
      </c>
      <c r="D399" s="102" t="s">
        <v>23</v>
      </c>
      <c r="E399" s="142" t="s">
        <v>380</v>
      </c>
      <c r="F399" s="155" t="s">
        <v>12</v>
      </c>
      <c r="G399" s="184">
        <f>SUM(G400)</f>
        <v>638296</v>
      </c>
      <c r="H399" s="184">
        <f>SUM(H400)</f>
        <v>0</v>
      </c>
      <c r="I399" s="204">
        <f t="shared" si="216"/>
        <v>638296</v>
      </c>
      <c r="J399" s="184">
        <f>SUM(J400)</f>
        <v>0</v>
      </c>
      <c r="K399" s="184">
        <f>SUM(K400)</f>
        <v>0</v>
      </c>
      <c r="L399" s="172">
        <f t="shared" si="217"/>
        <v>0</v>
      </c>
      <c r="M399" s="184">
        <f t="shared" si="228"/>
        <v>0</v>
      </c>
      <c r="N399" s="184">
        <f t="shared" si="228"/>
        <v>0</v>
      </c>
      <c r="O399" s="172">
        <f t="shared" si="218"/>
        <v>0</v>
      </c>
    </row>
    <row r="400" spans="1:15" x14ac:dyDescent="0.25">
      <c r="A400" s="141" t="s">
        <v>140</v>
      </c>
      <c r="B400" s="8">
        <v>927</v>
      </c>
      <c r="C400" s="108" t="s">
        <v>55</v>
      </c>
      <c r="D400" s="102" t="s">
        <v>23</v>
      </c>
      <c r="E400" s="142" t="s">
        <v>380</v>
      </c>
      <c r="F400" s="155" t="s">
        <v>14</v>
      </c>
      <c r="G400" s="184">
        <v>638296</v>
      </c>
      <c r="H400" s="184"/>
      <c r="I400" s="204">
        <f t="shared" si="216"/>
        <v>638296</v>
      </c>
      <c r="J400" s="184"/>
      <c r="K400" s="184"/>
      <c r="L400" s="172">
        <f t="shared" si="217"/>
        <v>0</v>
      </c>
      <c r="M400" s="184"/>
      <c r="N400" s="184"/>
      <c r="O400" s="172">
        <f t="shared" si="218"/>
        <v>0</v>
      </c>
    </row>
    <row r="401" spans="1:15" x14ac:dyDescent="0.25">
      <c r="A401" s="211" t="s">
        <v>212</v>
      </c>
      <c r="B401" s="28">
        <v>927</v>
      </c>
      <c r="C401" s="191" t="s">
        <v>55</v>
      </c>
      <c r="D401" s="129" t="s">
        <v>23</v>
      </c>
      <c r="E401" s="186" t="s">
        <v>381</v>
      </c>
      <c r="F401" s="187" t="s">
        <v>7</v>
      </c>
      <c r="G401" s="216">
        <f>SUM(G404+G402)</f>
        <v>4500000</v>
      </c>
      <c r="H401" s="216">
        <f t="shared" ref="H401:I401" si="229">SUM(H404+H402)</f>
        <v>10020</v>
      </c>
      <c r="I401" s="216">
        <f t="shared" si="229"/>
        <v>4510020</v>
      </c>
      <c r="J401" s="216">
        <f t="shared" ref="J401:N401" si="230">SUM(J404)</f>
        <v>0</v>
      </c>
      <c r="K401" s="216">
        <f t="shared" si="230"/>
        <v>0</v>
      </c>
      <c r="L401" s="172">
        <f t="shared" si="217"/>
        <v>0</v>
      </c>
      <c r="M401" s="216">
        <f t="shared" si="230"/>
        <v>0</v>
      </c>
      <c r="N401" s="216">
        <f t="shared" si="230"/>
        <v>0</v>
      </c>
      <c r="O401" s="172">
        <f t="shared" si="218"/>
        <v>0</v>
      </c>
    </row>
    <row r="402" spans="1:15" x14ac:dyDescent="0.25">
      <c r="A402" s="252" t="s">
        <v>11</v>
      </c>
      <c r="B402" s="8">
        <v>927</v>
      </c>
      <c r="C402" s="108" t="s">
        <v>55</v>
      </c>
      <c r="D402" s="102" t="s">
        <v>23</v>
      </c>
      <c r="E402" s="142" t="s">
        <v>381</v>
      </c>
      <c r="F402" s="155" t="s">
        <v>12</v>
      </c>
      <c r="G402" s="184">
        <f>SUM(G403)</f>
        <v>0</v>
      </c>
      <c r="H402" s="184">
        <f t="shared" ref="H402" si="231">SUM(H403)</f>
        <v>10020</v>
      </c>
      <c r="I402" s="184">
        <f t="shared" ref="I402" si="232">SUM(I403)</f>
        <v>10020</v>
      </c>
      <c r="J402" s="184"/>
      <c r="K402" s="184"/>
      <c r="L402" s="172"/>
      <c r="M402" s="184"/>
      <c r="N402" s="184"/>
      <c r="O402" s="172"/>
    </row>
    <row r="403" spans="1:15" x14ac:dyDescent="0.25">
      <c r="A403" s="141" t="s">
        <v>140</v>
      </c>
      <c r="B403" s="8">
        <v>927</v>
      </c>
      <c r="C403" s="108" t="s">
        <v>55</v>
      </c>
      <c r="D403" s="102" t="s">
        <v>23</v>
      </c>
      <c r="E403" s="142" t="s">
        <v>381</v>
      </c>
      <c r="F403" s="155" t="s">
        <v>14</v>
      </c>
      <c r="G403" s="184">
        <v>0</v>
      </c>
      <c r="H403" s="184">
        <v>10020</v>
      </c>
      <c r="I403" s="204">
        <f t="shared" ref="I403" si="233">SUM(G403+H403)</f>
        <v>10020</v>
      </c>
      <c r="J403" s="184"/>
      <c r="K403" s="184"/>
      <c r="L403" s="172"/>
      <c r="M403" s="184"/>
      <c r="N403" s="184"/>
      <c r="O403" s="172"/>
    </row>
    <row r="404" spans="1:15" x14ac:dyDescent="0.25">
      <c r="A404" s="252" t="s">
        <v>34</v>
      </c>
      <c r="B404" s="8">
        <v>927</v>
      </c>
      <c r="C404" s="108" t="s">
        <v>55</v>
      </c>
      <c r="D404" s="102" t="s">
        <v>23</v>
      </c>
      <c r="E404" s="142" t="s">
        <v>381</v>
      </c>
      <c r="F404" s="155" t="s">
        <v>35</v>
      </c>
      <c r="G404" s="184">
        <f t="shared" ref="G404:N404" si="234">SUM(G405)</f>
        <v>4500000</v>
      </c>
      <c r="H404" s="184">
        <f t="shared" si="234"/>
        <v>0</v>
      </c>
      <c r="I404" s="204">
        <f t="shared" si="216"/>
        <v>4500000</v>
      </c>
      <c r="J404" s="184">
        <f t="shared" si="234"/>
        <v>0</v>
      </c>
      <c r="K404" s="184">
        <f t="shared" si="234"/>
        <v>0</v>
      </c>
      <c r="L404" s="172">
        <f t="shared" si="217"/>
        <v>0</v>
      </c>
      <c r="M404" s="184">
        <f t="shared" si="234"/>
        <v>0</v>
      </c>
      <c r="N404" s="184">
        <f t="shared" si="234"/>
        <v>0</v>
      </c>
      <c r="O404" s="172">
        <f t="shared" si="218"/>
        <v>0</v>
      </c>
    </row>
    <row r="405" spans="1:15" ht="23.25" x14ac:dyDescent="0.25">
      <c r="A405" s="141" t="s">
        <v>79</v>
      </c>
      <c r="B405" s="8">
        <v>927</v>
      </c>
      <c r="C405" s="108" t="s">
        <v>55</v>
      </c>
      <c r="D405" s="102" t="s">
        <v>23</v>
      </c>
      <c r="E405" s="142" t="s">
        <v>381</v>
      </c>
      <c r="F405" s="155" t="s">
        <v>80</v>
      </c>
      <c r="G405" s="184">
        <v>4500000</v>
      </c>
      <c r="H405" s="184">
        <v>0</v>
      </c>
      <c r="I405" s="204">
        <f t="shared" si="216"/>
        <v>4500000</v>
      </c>
      <c r="J405" s="184"/>
      <c r="K405" s="184"/>
      <c r="L405" s="172">
        <f t="shared" si="217"/>
        <v>0</v>
      </c>
      <c r="M405" s="184"/>
      <c r="N405" s="184"/>
      <c r="O405" s="172">
        <f t="shared" si="218"/>
        <v>0</v>
      </c>
    </row>
    <row r="406" spans="1:15" ht="26.25" x14ac:dyDescent="0.25">
      <c r="A406" s="211" t="s">
        <v>455</v>
      </c>
      <c r="B406" s="28">
        <v>927</v>
      </c>
      <c r="C406" s="191" t="s">
        <v>55</v>
      </c>
      <c r="D406" s="129" t="s">
        <v>23</v>
      </c>
      <c r="E406" s="132" t="s">
        <v>456</v>
      </c>
      <c r="F406" s="187" t="s">
        <v>7</v>
      </c>
      <c r="G406" s="216">
        <f>SUM(G407)</f>
        <v>2446808.5099999998</v>
      </c>
      <c r="H406" s="216">
        <f t="shared" ref="H406:H407" si="235">SUM(H407)</f>
        <v>-2446808.5099999998</v>
      </c>
      <c r="I406" s="172">
        <f t="shared" si="216"/>
        <v>0</v>
      </c>
      <c r="J406" s="184"/>
      <c r="K406" s="184"/>
      <c r="L406" s="172"/>
      <c r="M406" s="184"/>
      <c r="N406" s="184"/>
      <c r="O406" s="172"/>
    </row>
    <row r="407" spans="1:15" x14ac:dyDescent="0.25">
      <c r="A407" s="252" t="s">
        <v>11</v>
      </c>
      <c r="B407" s="8">
        <v>927</v>
      </c>
      <c r="C407" s="108" t="s">
        <v>55</v>
      </c>
      <c r="D407" s="102" t="s">
        <v>23</v>
      </c>
      <c r="E407" s="142" t="s">
        <v>456</v>
      </c>
      <c r="F407" s="155" t="s">
        <v>12</v>
      </c>
      <c r="G407" s="184">
        <f>SUM(G408)</f>
        <v>2446808.5099999998</v>
      </c>
      <c r="H407" s="184">
        <f t="shared" si="235"/>
        <v>-2446808.5099999998</v>
      </c>
      <c r="I407" s="204">
        <f t="shared" si="216"/>
        <v>0</v>
      </c>
      <c r="J407" s="184"/>
      <c r="K407" s="184"/>
      <c r="L407" s="172"/>
      <c r="M407" s="184"/>
      <c r="N407" s="184"/>
      <c r="O407" s="172"/>
    </row>
    <row r="408" spans="1:15" x14ac:dyDescent="0.25">
      <c r="A408" s="141" t="s">
        <v>140</v>
      </c>
      <c r="B408" s="8">
        <v>927</v>
      </c>
      <c r="C408" s="108" t="s">
        <v>55</v>
      </c>
      <c r="D408" s="102" t="s">
        <v>23</v>
      </c>
      <c r="E408" s="142" t="s">
        <v>456</v>
      </c>
      <c r="F408" s="155" t="s">
        <v>14</v>
      </c>
      <c r="G408" s="184">
        <v>2446808.5099999998</v>
      </c>
      <c r="H408" s="184">
        <v>-2446808.5099999998</v>
      </c>
      <c r="I408" s="204">
        <f t="shared" si="216"/>
        <v>0</v>
      </c>
      <c r="J408" s="184"/>
      <c r="K408" s="184"/>
      <c r="L408" s="172"/>
      <c r="M408" s="184"/>
      <c r="N408" s="184"/>
      <c r="O408" s="172"/>
    </row>
    <row r="409" spans="1:15" ht="26.25" x14ac:dyDescent="0.25">
      <c r="A409" s="267" t="s">
        <v>221</v>
      </c>
      <c r="B409" s="265">
        <v>927</v>
      </c>
      <c r="C409" s="255" t="s">
        <v>55</v>
      </c>
      <c r="D409" s="257" t="s">
        <v>55</v>
      </c>
      <c r="E409" s="257" t="s">
        <v>106</v>
      </c>
      <c r="F409" s="256" t="s">
        <v>7</v>
      </c>
      <c r="G409" s="216">
        <f>SUM(G413+G410)</f>
        <v>34233205.190000005</v>
      </c>
      <c r="H409" s="216">
        <f t="shared" ref="H409:I409" si="236">SUM(H413+H410)</f>
        <v>3292500</v>
      </c>
      <c r="I409" s="216">
        <f t="shared" si="236"/>
        <v>37525705.189999998</v>
      </c>
      <c r="J409" s="216">
        <f t="shared" ref="J409:N409" si="237">SUM(J413)</f>
        <v>38195379.100000001</v>
      </c>
      <c r="K409" s="216">
        <f t="shared" si="237"/>
        <v>0</v>
      </c>
      <c r="L409" s="172">
        <f t="shared" si="217"/>
        <v>38195379.100000001</v>
      </c>
      <c r="M409" s="216">
        <f t="shared" si="237"/>
        <v>5000000</v>
      </c>
      <c r="N409" s="216">
        <f t="shared" si="237"/>
        <v>0</v>
      </c>
      <c r="O409" s="172">
        <f t="shared" si="218"/>
        <v>5000000</v>
      </c>
    </row>
    <row r="410" spans="1:15" x14ac:dyDescent="0.25">
      <c r="A410" s="211" t="s">
        <v>212</v>
      </c>
      <c r="B410" s="28">
        <v>927</v>
      </c>
      <c r="C410" s="191" t="s">
        <v>55</v>
      </c>
      <c r="D410" s="129" t="s">
        <v>55</v>
      </c>
      <c r="E410" s="186" t="s">
        <v>381</v>
      </c>
      <c r="F410" s="187" t="s">
        <v>7</v>
      </c>
      <c r="G410" s="216">
        <f>SUM(G411)</f>
        <v>2978659.77</v>
      </c>
      <c r="H410" s="216">
        <f>SUM(H411)</f>
        <v>3292500</v>
      </c>
      <c r="I410" s="172">
        <f t="shared" ref="I410:I412" si="238">SUM(G410+H410)</f>
        <v>6271159.7699999996</v>
      </c>
      <c r="J410" s="216"/>
      <c r="K410" s="216"/>
      <c r="L410" s="172"/>
      <c r="M410" s="216"/>
      <c r="N410" s="216"/>
      <c r="O410" s="172"/>
    </row>
    <row r="411" spans="1:15" ht="22.5" x14ac:dyDescent="0.25">
      <c r="A411" s="114" t="s">
        <v>71</v>
      </c>
      <c r="B411" s="8">
        <v>927</v>
      </c>
      <c r="C411" s="108" t="s">
        <v>55</v>
      </c>
      <c r="D411" s="102" t="s">
        <v>55</v>
      </c>
      <c r="E411" s="142" t="s">
        <v>381</v>
      </c>
      <c r="F411" s="144">
        <v>400</v>
      </c>
      <c r="G411" s="184">
        <f t="shared" ref="G411:H411" si="239">SUM(G412)</f>
        <v>2978659.77</v>
      </c>
      <c r="H411" s="184">
        <f t="shared" si="239"/>
        <v>3292500</v>
      </c>
      <c r="I411" s="204">
        <f t="shared" si="238"/>
        <v>6271159.7699999996</v>
      </c>
      <c r="J411" s="216"/>
      <c r="K411" s="216"/>
      <c r="L411" s="172"/>
      <c r="M411" s="216"/>
      <c r="N411" s="216"/>
      <c r="O411" s="172"/>
    </row>
    <row r="412" spans="1:15" x14ac:dyDescent="0.25">
      <c r="A412" s="106" t="s">
        <v>73</v>
      </c>
      <c r="B412" s="8">
        <v>927</v>
      </c>
      <c r="C412" s="108" t="s">
        <v>55</v>
      </c>
      <c r="D412" s="102" t="s">
        <v>55</v>
      </c>
      <c r="E412" s="142" t="s">
        <v>381</v>
      </c>
      <c r="F412" s="144">
        <v>410</v>
      </c>
      <c r="G412" s="184">
        <v>2978659.77</v>
      </c>
      <c r="H412" s="184">
        <v>3292500</v>
      </c>
      <c r="I412" s="204">
        <f t="shared" si="238"/>
        <v>6271159.7699999996</v>
      </c>
      <c r="J412" s="216"/>
      <c r="K412" s="216"/>
      <c r="L412" s="172"/>
      <c r="M412" s="216"/>
      <c r="N412" s="216"/>
      <c r="O412" s="172"/>
    </row>
    <row r="413" spans="1:15" ht="26.25" x14ac:dyDescent="0.25">
      <c r="A413" s="113" t="s">
        <v>219</v>
      </c>
      <c r="B413" s="15">
        <v>927</v>
      </c>
      <c r="C413" s="191" t="s">
        <v>55</v>
      </c>
      <c r="D413" s="257" t="s">
        <v>55</v>
      </c>
      <c r="E413" s="257" t="s">
        <v>382</v>
      </c>
      <c r="F413" s="190" t="s">
        <v>7</v>
      </c>
      <c r="G413" s="216">
        <f t="shared" ref="G413:N414" si="240">SUM(G414)</f>
        <v>31254545.420000002</v>
      </c>
      <c r="H413" s="216">
        <f t="shared" si="240"/>
        <v>0</v>
      </c>
      <c r="I413" s="172">
        <f t="shared" si="216"/>
        <v>31254545.420000002</v>
      </c>
      <c r="J413" s="216">
        <f t="shared" si="240"/>
        <v>38195379.100000001</v>
      </c>
      <c r="K413" s="216">
        <f t="shared" si="240"/>
        <v>0</v>
      </c>
      <c r="L413" s="172">
        <f t="shared" si="217"/>
        <v>38195379.100000001</v>
      </c>
      <c r="M413" s="216">
        <f t="shared" si="240"/>
        <v>5000000</v>
      </c>
      <c r="N413" s="216">
        <f t="shared" si="240"/>
        <v>0</v>
      </c>
      <c r="O413" s="172">
        <f t="shared" si="218"/>
        <v>5000000</v>
      </c>
    </row>
    <row r="414" spans="1:15" ht="22.5" x14ac:dyDescent="0.25">
      <c r="A414" s="114" t="s">
        <v>71</v>
      </c>
      <c r="B414" s="34">
        <v>927</v>
      </c>
      <c r="C414" s="108" t="s">
        <v>55</v>
      </c>
      <c r="D414" s="102" t="s">
        <v>55</v>
      </c>
      <c r="E414" s="142" t="s">
        <v>382</v>
      </c>
      <c r="F414" s="144">
        <v>400</v>
      </c>
      <c r="G414" s="184">
        <f t="shared" si="240"/>
        <v>31254545.420000002</v>
      </c>
      <c r="H414" s="184">
        <f t="shared" si="240"/>
        <v>0</v>
      </c>
      <c r="I414" s="204">
        <f t="shared" si="216"/>
        <v>31254545.420000002</v>
      </c>
      <c r="J414" s="184">
        <f t="shared" si="240"/>
        <v>38195379.100000001</v>
      </c>
      <c r="K414" s="184">
        <f t="shared" si="240"/>
        <v>0</v>
      </c>
      <c r="L414" s="204">
        <f t="shared" si="217"/>
        <v>38195379.100000001</v>
      </c>
      <c r="M414" s="184">
        <f t="shared" si="240"/>
        <v>5000000</v>
      </c>
      <c r="N414" s="184">
        <f t="shared" si="240"/>
        <v>0</v>
      </c>
      <c r="O414" s="204">
        <f t="shared" si="218"/>
        <v>5000000</v>
      </c>
    </row>
    <row r="415" spans="1:15" x14ac:dyDescent="0.25">
      <c r="A415" s="106" t="s">
        <v>73</v>
      </c>
      <c r="B415" s="34">
        <v>927</v>
      </c>
      <c r="C415" s="108" t="s">
        <v>55</v>
      </c>
      <c r="D415" s="102" t="s">
        <v>55</v>
      </c>
      <c r="E415" s="142" t="s">
        <v>382</v>
      </c>
      <c r="F415" s="144">
        <v>410</v>
      </c>
      <c r="G415" s="184">
        <f>SUM(G417:G426)</f>
        <v>31254545.420000002</v>
      </c>
      <c r="H415" s="184">
        <f>SUM(H417:H426)</f>
        <v>0</v>
      </c>
      <c r="I415" s="204">
        <f t="shared" si="216"/>
        <v>31254545.420000002</v>
      </c>
      <c r="J415" s="184">
        <f t="shared" ref="J415:M415" si="241">SUM(J417:J426)</f>
        <v>38195379.100000001</v>
      </c>
      <c r="K415" s="184">
        <f t="shared" ref="K415" si="242">SUM(K417:K426)</f>
        <v>0</v>
      </c>
      <c r="L415" s="204">
        <f t="shared" si="217"/>
        <v>38195379.100000001</v>
      </c>
      <c r="M415" s="184">
        <f t="shared" si="241"/>
        <v>5000000</v>
      </c>
      <c r="N415" s="184">
        <f t="shared" ref="N415" si="243">SUM(N417:N426)</f>
        <v>0</v>
      </c>
      <c r="O415" s="204">
        <f t="shared" si="218"/>
        <v>5000000</v>
      </c>
    </row>
    <row r="416" spans="1:15" x14ac:dyDescent="0.25">
      <c r="A416" s="106" t="s">
        <v>185</v>
      </c>
      <c r="B416" s="34"/>
      <c r="C416" s="108"/>
      <c r="D416" s="102"/>
      <c r="E416" s="142"/>
      <c r="F416" s="144"/>
      <c r="G416" s="184"/>
      <c r="H416" s="184"/>
      <c r="I416" s="204">
        <f t="shared" si="216"/>
        <v>0</v>
      </c>
      <c r="J416" s="184"/>
      <c r="K416" s="184"/>
      <c r="L416" s="172">
        <f t="shared" si="217"/>
        <v>0</v>
      </c>
      <c r="M416" s="184"/>
      <c r="N416" s="184"/>
      <c r="O416" s="172">
        <f t="shared" si="218"/>
        <v>0</v>
      </c>
    </row>
    <row r="417" spans="1:15" ht="23.25" x14ac:dyDescent="0.25">
      <c r="A417" s="106" t="s">
        <v>323</v>
      </c>
      <c r="B417" s="34">
        <v>927</v>
      </c>
      <c r="C417" s="108" t="s">
        <v>55</v>
      </c>
      <c r="D417" s="102" t="s">
        <v>55</v>
      </c>
      <c r="E417" s="142" t="s">
        <v>382</v>
      </c>
      <c r="F417" s="144">
        <v>410</v>
      </c>
      <c r="G417" s="184">
        <v>20576448.43</v>
      </c>
      <c r="H417" s="184">
        <v>0</v>
      </c>
      <c r="I417" s="204">
        <f t="shared" si="216"/>
        <v>20576448.43</v>
      </c>
      <c r="J417" s="184"/>
      <c r="K417" s="184"/>
      <c r="L417" s="172">
        <f t="shared" si="217"/>
        <v>0</v>
      </c>
      <c r="M417" s="184"/>
      <c r="N417" s="184"/>
      <c r="O417" s="172">
        <f t="shared" si="218"/>
        <v>0</v>
      </c>
    </row>
    <row r="418" spans="1:15" ht="23.25" x14ac:dyDescent="0.25">
      <c r="A418" s="106" t="s">
        <v>310</v>
      </c>
      <c r="B418" s="34">
        <v>927</v>
      </c>
      <c r="C418" s="108" t="s">
        <v>55</v>
      </c>
      <c r="D418" s="102" t="s">
        <v>55</v>
      </c>
      <c r="E418" s="142" t="s">
        <v>382</v>
      </c>
      <c r="F418" s="144">
        <v>410</v>
      </c>
      <c r="G418" s="184">
        <v>3775693.82</v>
      </c>
      <c r="H418" s="184">
        <v>0</v>
      </c>
      <c r="I418" s="204">
        <f t="shared" si="216"/>
        <v>3775693.82</v>
      </c>
      <c r="J418" s="184"/>
      <c r="K418" s="184"/>
      <c r="L418" s="172">
        <f t="shared" si="217"/>
        <v>0</v>
      </c>
      <c r="M418" s="184"/>
      <c r="N418" s="184"/>
      <c r="O418" s="172">
        <f t="shared" si="218"/>
        <v>0</v>
      </c>
    </row>
    <row r="419" spans="1:15" ht="23.25" x14ac:dyDescent="0.25">
      <c r="A419" s="106" t="s">
        <v>324</v>
      </c>
      <c r="B419" s="34">
        <v>927</v>
      </c>
      <c r="C419" s="108" t="s">
        <v>55</v>
      </c>
      <c r="D419" s="102" t="s">
        <v>55</v>
      </c>
      <c r="E419" s="142" t="s">
        <v>382</v>
      </c>
      <c r="F419" s="144">
        <v>410</v>
      </c>
      <c r="G419" s="184">
        <v>6902403.1699999999</v>
      </c>
      <c r="H419" s="184">
        <v>0</v>
      </c>
      <c r="I419" s="204">
        <f t="shared" si="216"/>
        <v>6902403.1699999999</v>
      </c>
      <c r="J419" s="184"/>
      <c r="K419" s="184"/>
      <c r="L419" s="172">
        <f t="shared" si="217"/>
        <v>0</v>
      </c>
      <c r="M419" s="184"/>
      <c r="N419" s="184"/>
      <c r="O419" s="172">
        <f t="shared" si="218"/>
        <v>0</v>
      </c>
    </row>
    <row r="420" spans="1:15" ht="23.25" x14ac:dyDescent="0.25">
      <c r="A420" s="106" t="s">
        <v>311</v>
      </c>
      <c r="B420" s="34">
        <v>927</v>
      </c>
      <c r="C420" s="108" t="s">
        <v>55</v>
      </c>
      <c r="D420" s="102" t="s">
        <v>55</v>
      </c>
      <c r="E420" s="142" t="s">
        <v>382</v>
      </c>
      <c r="F420" s="144">
        <v>410</v>
      </c>
      <c r="G420" s="184"/>
      <c r="H420" s="184"/>
      <c r="I420" s="172">
        <f t="shared" si="216"/>
        <v>0</v>
      </c>
      <c r="J420" s="184">
        <v>5000000</v>
      </c>
      <c r="K420" s="184"/>
      <c r="L420" s="204">
        <f t="shared" si="217"/>
        <v>5000000</v>
      </c>
      <c r="M420" s="184"/>
      <c r="N420" s="184"/>
      <c r="O420" s="172">
        <f t="shared" si="218"/>
        <v>0</v>
      </c>
    </row>
    <row r="421" spans="1:15" ht="23.25" x14ac:dyDescent="0.25">
      <c r="A421" s="106" t="s">
        <v>312</v>
      </c>
      <c r="B421" s="34">
        <v>927</v>
      </c>
      <c r="C421" s="108" t="s">
        <v>55</v>
      </c>
      <c r="D421" s="102" t="s">
        <v>55</v>
      </c>
      <c r="E421" s="142" t="s">
        <v>382</v>
      </c>
      <c r="F421" s="144">
        <v>410</v>
      </c>
      <c r="G421" s="184"/>
      <c r="H421" s="184"/>
      <c r="I421" s="172">
        <f t="shared" si="216"/>
        <v>0</v>
      </c>
      <c r="J421" s="184">
        <v>5000000</v>
      </c>
      <c r="K421" s="184"/>
      <c r="L421" s="204">
        <f t="shared" si="217"/>
        <v>5000000</v>
      </c>
      <c r="M421" s="184"/>
      <c r="N421" s="184"/>
      <c r="O421" s="172">
        <f t="shared" si="218"/>
        <v>0</v>
      </c>
    </row>
    <row r="422" spans="1:15" ht="23.25" x14ac:dyDescent="0.25">
      <c r="A422" s="106" t="s">
        <v>313</v>
      </c>
      <c r="B422" s="34">
        <v>927</v>
      </c>
      <c r="C422" s="108" t="s">
        <v>55</v>
      </c>
      <c r="D422" s="102" t="s">
        <v>55</v>
      </c>
      <c r="E422" s="142" t="s">
        <v>382</v>
      </c>
      <c r="F422" s="144">
        <v>410</v>
      </c>
      <c r="G422" s="184"/>
      <c r="H422" s="184"/>
      <c r="I422" s="172">
        <f t="shared" si="216"/>
        <v>0</v>
      </c>
      <c r="J422" s="184">
        <v>5000000</v>
      </c>
      <c r="K422" s="184"/>
      <c r="L422" s="204">
        <f t="shared" si="217"/>
        <v>5000000</v>
      </c>
      <c r="M422" s="184"/>
      <c r="N422" s="184"/>
      <c r="O422" s="172">
        <f t="shared" si="218"/>
        <v>0</v>
      </c>
    </row>
    <row r="423" spans="1:15" s="303" customFormat="1" ht="23.25" x14ac:dyDescent="0.25">
      <c r="A423" s="106" t="s">
        <v>314</v>
      </c>
      <c r="B423" s="34">
        <v>927</v>
      </c>
      <c r="C423" s="108" t="s">
        <v>55</v>
      </c>
      <c r="D423" s="102" t="s">
        <v>55</v>
      </c>
      <c r="E423" s="142" t="s">
        <v>382</v>
      </c>
      <c r="F423" s="144">
        <v>410</v>
      </c>
      <c r="G423" s="184"/>
      <c r="H423" s="184"/>
      <c r="I423" s="172">
        <f t="shared" si="216"/>
        <v>0</v>
      </c>
      <c r="J423" s="184">
        <v>7500000</v>
      </c>
      <c r="K423" s="184"/>
      <c r="L423" s="204">
        <f t="shared" si="217"/>
        <v>7500000</v>
      </c>
      <c r="M423" s="184"/>
      <c r="N423" s="184"/>
      <c r="O423" s="172">
        <f t="shared" si="218"/>
        <v>0</v>
      </c>
    </row>
    <row r="424" spans="1:15" s="303" customFormat="1" ht="23.25" x14ac:dyDescent="0.25">
      <c r="A424" s="106" t="s">
        <v>315</v>
      </c>
      <c r="B424" s="34">
        <v>927</v>
      </c>
      <c r="C424" s="108" t="s">
        <v>55</v>
      </c>
      <c r="D424" s="102" t="s">
        <v>55</v>
      </c>
      <c r="E424" s="142" t="s">
        <v>382</v>
      </c>
      <c r="F424" s="144">
        <v>410</v>
      </c>
      <c r="G424" s="184"/>
      <c r="H424" s="184"/>
      <c r="I424" s="172">
        <f t="shared" si="216"/>
        <v>0</v>
      </c>
      <c r="J424" s="184">
        <v>7200000</v>
      </c>
      <c r="K424" s="184"/>
      <c r="L424" s="204">
        <f t="shared" si="217"/>
        <v>7200000</v>
      </c>
      <c r="M424" s="184"/>
      <c r="N424" s="184"/>
      <c r="O424" s="172">
        <f t="shared" si="218"/>
        <v>0</v>
      </c>
    </row>
    <row r="425" spans="1:15" s="303" customFormat="1" ht="23.25" x14ac:dyDescent="0.25">
      <c r="A425" s="106" t="s">
        <v>316</v>
      </c>
      <c r="B425" s="34">
        <v>927</v>
      </c>
      <c r="C425" s="108" t="s">
        <v>55</v>
      </c>
      <c r="D425" s="102" t="s">
        <v>55</v>
      </c>
      <c r="E425" s="142" t="s">
        <v>382</v>
      </c>
      <c r="F425" s="144">
        <v>410</v>
      </c>
      <c r="G425" s="184"/>
      <c r="H425" s="184"/>
      <c r="I425" s="172">
        <f t="shared" si="216"/>
        <v>0</v>
      </c>
      <c r="J425" s="184"/>
      <c r="K425" s="184"/>
      <c r="L425" s="204">
        <f t="shared" si="217"/>
        <v>0</v>
      </c>
      <c r="M425" s="184">
        <v>5000000</v>
      </c>
      <c r="N425" s="184"/>
      <c r="O425" s="204">
        <f t="shared" si="218"/>
        <v>5000000</v>
      </c>
    </row>
    <row r="426" spans="1:15" s="303" customFormat="1" ht="23.25" x14ac:dyDescent="0.25">
      <c r="A426" s="141" t="s">
        <v>317</v>
      </c>
      <c r="B426" s="8">
        <v>927</v>
      </c>
      <c r="C426" s="155" t="s">
        <v>55</v>
      </c>
      <c r="D426" s="155" t="s">
        <v>55</v>
      </c>
      <c r="E426" s="142" t="s">
        <v>382</v>
      </c>
      <c r="F426" s="155" t="s">
        <v>74</v>
      </c>
      <c r="G426" s="184">
        <v>0</v>
      </c>
      <c r="H426" s="184">
        <v>0</v>
      </c>
      <c r="I426" s="172">
        <f t="shared" si="216"/>
        <v>0</v>
      </c>
      <c r="J426" s="184">
        <v>8495379.0999999996</v>
      </c>
      <c r="K426" s="184"/>
      <c r="L426" s="204">
        <f t="shared" si="217"/>
        <v>8495379.0999999996</v>
      </c>
      <c r="M426" s="184"/>
      <c r="N426" s="184"/>
      <c r="O426" s="172">
        <f t="shared" si="218"/>
        <v>0</v>
      </c>
    </row>
    <row r="427" spans="1:15" s="303" customFormat="1" ht="18" x14ac:dyDescent="0.25">
      <c r="A427" s="128" t="s">
        <v>446</v>
      </c>
      <c r="B427" s="134" t="s">
        <v>84</v>
      </c>
      <c r="C427" s="134" t="s">
        <v>43</v>
      </c>
      <c r="D427" s="130" t="s">
        <v>6</v>
      </c>
      <c r="E427" s="130" t="s">
        <v>106</v>
      </c>
      <c r="F427" s="130" t="s">
        <v>7</v>
      </c>
      <c r="G427" s="172">
        <f>SUM(G428)</f>
        <v>20000</v>
      </c>
      <c r="H427" s="172">
        <f t="shared" ref="H427" si="244">SUM(H428)</f>
        <v>0</v>
      </c>
      <c r="I427" s="172">
        <f>SUM(G427:H427)</f>
        <v>20000</v>
      </c>
      <c r="J427" s="184"/>
      <c r="K427" s="184"/>
      <c r="L427" s="204"/>
      <c r="M427" s="184"/>
      <c r="N427" s="184"/>
      <c r="O427" s="172"/>
    </row>
    <row r="428" spans="1:15" s="303" customFormat="1" ht="26.25" x14ac:dyDescent="0.25">
      <c r="A428" s="267" t="s">
        <v>447</v>
      </c>
      <c r="B428" s="265">
        <v>927</v>
      </c>
      <c r="C428" s="255" t="s">
        <v>43</v>
      </c>
      <c r="D428" s="257" t="s">
        <v>55</v>
      </c>
      <c r="E428" s="257" t="s">
        <v>106</v>
      </c>
      <c r="F428" s="256" t="s">
        <v>7</v>
      </c>
      <c r="G428" s="172">
        <f t="shared" ref="G428:H430" si="245">SUM(G429)</f>
        <v>20000</v>
      </c>
      <c r="H428" s="172">
        <f t="shared" si="245"/>
        <v>0</v>
      </c>
      <c r="I428" s="172">
        <f t="shared" ref="I428:I431" si="246">SUM(G428:H428)</f>
        <v>20000</v>
      </c>
      <c r="J428" s="184"/>
      <c r="K428" s="184"/>
      <c r="L428" s="204"/>
      <c r="M428" s="184"/>
      <c r="N428" s="184"/>
      <c r="O428" s="172"/>
    </row>
    <row r="429" spans="1:15" s="303" customFormat="1" x14ac:dyDescent="0.25">
      <c r="A429" s="238" t="s">
        <v>448</v>
      </c>
      <c r="B429" s="265">
        <v>927</v>
      </c>
      <c r="C429" s="255" t="s">
        <v>43</v>
      </c>
      <c r="D429" s="257" t="s">
        <v>55</v>
      </c>
      <c r="E429" s="262" t="s">
        <v>449</v>
      </c>
      <c r="F429" s="256" t="s">
        <v>7</v>
      </c>
      <c r="G429" s="216">
        <f>SUM(G430)</f>
        <v>20000</v>
      </c>
      <c r="H429" s="216">
        <f t="shared" si="245"/>
        <v>0</v>
      </c>
      <c r="I429" s="172">
        <f t="shared" si="246"/>
        <v>20000</v>
      </c>
      <c r="J429" s="184"/>
      <c r="K429" s="184"/>
      <c r="L429" s="204"/>
      <c r="M429" s="184"/>
      <c r="N429" s="184"/>
      <c r="O429" s="172"/>
    </row>
    <row r="430" spans="1:15" s="303" customFormat="1" x14ac:dyDescent="0.25">
      <c r="A430" s="141" t="s">
        <v>11</v>
      </c>
      <c r="B430" s="8">
        <v>927</v>
      </c>
      <c r="C430" s="250" t="s">
        <v>43</v>
      </c>
      <c r="D430" s="249" t="s">
        <v>55</v>
      </c>
      <c r="E430" s="249" t="s">
        <v>449</v>
      </c>
      <c r="F430" s="155" t="s">
        <v>12</v>
      </c>
      <c r="G430" s="184">
        <f t="shared" si="245"/>
        <v>20000</v>
      </c>
      <c r="H430" s="184">
        <f t="shared" si="245"/>
        <v>0</v>
      </c>
      <c r="I430" s="204">
        <f t="shared" si="246"/>
        <v>20000</v>
      </c>
      <c r="J430" s="184"/>
      <c r="K430" s="184"/>
      <c r="L430" s="204"/>
      <c r="M430" s="184"/>
      <c r="N430" s="184"/>
      <c r="O430" s="172"/>
    </row>
    <row r="431" spans="1:15" s="303" customFormat="1" ht="22.5" x14ac:dyDescent="0.25">
      <c r="A431" s="258" t="s">
        <v>135</v>
      </c>
      <c r="B431" s="8">
        <v>927</v>
      </c>
      <c r="C431" s="250" t="s">
        <v>43</v>
      </c>
      <c r="D431" s="249" t="s">
        <v>55</v>
      </c>
      <c r="E431" s="249" t="s">
        <v>449</v>
      </c>
      <c r="F431" s="155" t="s">
        <v>14</v>
      </c>
      <c r="G431" s="184">
        <v>20000</v>
      </c>
      <c r="H431" s="184">
        <v>0</v>
      </c>
      <c r="I431" s="204">
        <f t="shared" si="246"/>
        <v>20000</v>
      </c>
      <c r="J431" s="184"/>
      <c r="K431" s="184"/>
      <c r="L431" s="204"/>
      <c r="M431" s="184"/>
      <c r="N431" s="184"/>
      <c r="O431" s="172"/>
    </row>
    <row r="432" spans="1:15" s="303" customFormat="1" ht="18" x14ac:dyDescent="0.25">
      <c r="A432" s="128" t="s">
        <v>17</v>
      </c>
      <c r="B432" s="134" t="s">
        <v>84</v>
      </c>
      <c r="C432" s="134" t="s">
        <v>19</v>
      </c>
      <c r="D432" s="130" t="s">
        <v>6</v>
      </c>
      <c r="E432" s="130" t="s">
        <v>106</v>
      </c>
      <c r="F432" s="130" t="s">
        <v>7</v>
      </c>
      <c r="G432" s="172">
        <f>SUM(G433+G447)</f>
        <v>47689015.670000002</v>
      </c>
      <c r="H432" s="172">
        <f>SUM(H433+H447)</f>
        <v>5586368.4199999999</v>
      </c>
      <c r="I432" s="172">
        <f>SUM(I433+I447)</f>
        <v>53275384.090000004</v>
      </c>
      <c r="J432" s="184"/>
      <c r="K432" s="184"/>
      <c r="L432" s="204"/>
      <c r="M432" s="184"/>
      <c r="N432" s="184"/>
      <c r="O432" s="172"/>
    </row>
    <row r="433" spans="1:15" s="303" customFormat="1" x14ac:dyDescent="0.25">
      <c r="A433" s="267" t="s">
        <v>20</v>
      </c>
      <c r="B433" s="265">
        <v>927</v>
      </c>
      <c r="C433" s="255" t="s">
        <v>19</v>
      </c>
      <c r="D433" s="257" t="s">
        <v>21</v>
      </c>
      <c r="E433" s="257" t="s">
        <v>106</v>
      </c>
      <c r="F433" s="256" t="s">
        <v>7</v>
      </c>
      <c r="G433" s="172">
        <f>SUM(G434+G442+G439)</f>
        <v>47306015.670000002</v>
      </c>
      <c r="H433" s="172">
        <f>SUM(H434+H442+H439)</f>
        <v>5586368.4199999999</v>
      </c>
      <c r="I433" s="172">
        <f>SUM(I434+I442+I439)</f>
        <v>52892384.090000004</v>
      </c>
      <c r="J433" s="184"/>
      <c r="K433" s="184"/>
      <c r="L433" s="204"/>
      <c r="M433" s="184"/>
      <c r="N433" s="184"/>
      <c r="O433" s="172"/>
    </row>
    <row r="434" spans="1:15" s="303" customFormat="1" ht="26.25" x14ac:dyDescent="0.25">
      <c r="A434" s="238" t="s">
        <v>445</v>
      </c>
      <c r="B434" s="15">
        <v>927</v>
      </c>
      <c r="C434" s="191" t="s">
        <v>19</v>
      </c>
      <c r="D434" s="129" t="s">
        <v>21</v>
      </c>
      <c r="E434" s="186" t="s">
        <v>444</v>
      </c>
      <c r="F434" s="190" t="s">
        <v>7</v>
      </c>
      <c r="G434" s="216">
        <f>SUM(G435+G437)</f>
        <v>858397.56</v>
      </c>
      <c r="H434" s="216">
        <f t="shared" ref="H434:I434" si="247">SUM(H435+H437)</f>
        <v>20000</v>
      </c>
      <c r="I434" s="216">
        <f t="shared" si="247"/>
        <v>878397.56</v>
      </c>
      <c r="J434" s="184"/>
      <c r="K434" s="184"/>
      <c r="L434" s="204"/>
      <c r="M434" s="184"/>
      <c r="N434" s="184"/>
      <c r="O434" s="172"/>
    </row>
    <row r="435" spans="1:15" s="303" customFormat="1" x14ac:dyDescent="0.25">
      <c r="A435" s="252" t="s">
        <v>11</v>
      </c>
      <c r="B435" s="34">
        <v>927</v>
      </c>
      <c r="C435" s="250" t="s">
        <v>19</v>
      </c>
      <c r="D435" s="249" t="s">
        <v>21</v>
      </c>
      <c r="E435" s="142" t="s">
        <v>444</v>
      </c>
      <c r="F435" s="144">
        <v>200</v>
      </c>
      <c r="G435" s="184">
        <f t="shared" ref="G435:H437" si="248">SUM(G436)</f>
        <v>395359</v>
      </c>
      <c r="H435" s="184">
        <f t="shared" si="248"/>
        <v>0</v>
      </c>
      <c r="I435" s="184">
        <f t="shared" ref="I435:I436" si="249">SUM(G435+H435)</f>
        <v>395359</v>
      </c>
      <c r="J435" s="184"/>
      <c r="K435" s="184"/>
      <c r="L435" s="204"/>
      <c r="M435" s="184"/>
      <c r="N435" s="184"/>
      <c r="O435" s="172"/>
    </row>
    <row r="436" spans="1:15" s="303" customFormat="1" x14ac:dyDescent="0.25">
      <c r="A436" s="141" t="s">
        <v>140</v>
      </c>
      <c r="B436" s="34">
        <v>927</v>
      </c>
      <c r="C436" s="135" t="s">
        <v>19</v>
      </c>
      <c r="D436" s="127" t="s">
        <v>21</v>
      </c>
      <c r="E436" s="142" t="s">
        <v>444</v>
      </c>
      <c r="F436" s="144">
        <v>240</v>
      </c>
      <c r="G436" s="184">
        <v>395359</v>
      </c>
      <c r="H436" s="184">
        <v>0</v>
      </c>
      <c r="I436" s="184">
        <f t="shared" si="249"/>
        <v>395359</v>
      </c>
      <c r="J436" s="184"/>
      <c r="K436" s="184"/>
      <c r="L436" s="204"/>
      <c r="M436" s="184"/>
      <c r="N436" s="184"/>
      <c r="O436" s="172"/>
    </row>
    <row r="437" spans="1:15" s="303" customFormat="1" ht="22.5" x14ac:dyDescent="0.25">
      <c r="A437" s="114" t="s">
        <v>71</v>
      </c>
      <c r="B437" s="34">
        <v>927</v>
      </c>
      <c r="C437" s="250" t="s">
        <v>19</v>
      </c>
      <c r="D437" s="249" t="s">
        <v>21</v>
      </c>
      <c r="E437" s="142" t="s">
        <v>444</v>
      </c>
      <c r="F437" s="144">
        <v>400</v>
      </c>
      <c r="G437" s="184">
        <f t="shared" si="248"/>
        <v>463038.56</v>
      </c>
      <c r="H437" s="184">
        <f t="shared" si="248"/>
        <v>20000</v>
      </c>
      <c r="I437" s="184">
        <f t="shared" ref="I437:I438" si="250">SUM(G437+H437)</f>
        <v>483038.56</v>
      </c>
      <c r="J437" s="184"/>
      <c r="K437" s="184"/>
      <c r="L437" s="204"/>
      <c r="M437" s="184"/>
      <c r="N437" s="184"/>
      <c r="O437" s="172"/>
    </row>
    <row r="438" spans="1:15" s="303" customFormat="1" x14ac:dyDescent="0.25">
      <c r="A438" s="106" t="s">
        <v>73</v>
      </c>
      <c r="B438" s="34">
        <v>927</v>
      </c>
      <c r="C438" s="135" t="s">
        <v>19</v>
      </c>
      <c r="D438" s="127" t="s">
        <v>21</v>
      </c>
      <c r="E438" s="142" t="s">
        <v>444</v>
      </c>
      <c r="F438" s="144">
        <v>410</v>
      </c>
      <c r="G438" s="184">
        <v>463038.56</v>
      </c>
      <c r="H438" s="184">
        <v>20000</v>
      </c>
      <c r="I438" s="184">
        <f t="shared" si="250"/>
        <v>483038.56</v>
      </c>
      <c r="J438" s="184"/>
      <c r="K438" s="184"/>
      <c r="L438" s="204"/>
      <c r="M438" s="184"/>
      <c r="N438" s="184"/>
      <c r="O438" s="172"/>
    </row>
    <row r="439" spans="1:15" s="303" customFormat="1" ht="39" x14ac:dyDescent="0.25">
      <c r="A439" s="238" t="s">
        <v>487</v>
      </c>
      <c r="B439" s="15">
        <v>927</v>
      </c>
      <c r="C439" s="191" t="s">
        <v>19</v>
      </c>
      <c r="D439" s="129" t="s">
        <v>21</v>
      </c>
      <c r="E439" s="186" t="s">
        <v>486</v>
      </c>
      <c r="F439" s="190" t="s">
        <v>7</v>
      </c>
      <c r="G439" s="216">
        <f>SUM(G440)</f>
        <v>0</v>
      </c>
      <c r="H439" s="216">
        <f>SUM(H440)</f>
        <v>100000</v>
      </c>
      <c r="I439" s="216">
        <f>SUM(I440)</f>
        <v>100000</v>
      </c>
      <c r="J439" s="184"/>
      <c r="K439" s="184"/>
      <c r="L439" s="204"/>
      <c r="M439" s="184"/>
      <c r="N439" s="184"/>
      <c r="O439" s="172"/>
    </row>
    <row r="440" spans="1:15" x14ac:dyDescent="0.25">
      <c r="A440" s="195" t="s">
        <v>34</v>
      </c>
      <c r="B440" s="34">
        <v>927</v>
      </c>
      <c r="C440" s="135" t="s">
        <v>19</v>
      </c>
      <c r="D440" s="127" t="s">
        <v>21</v>
      </c>
      <c r="E440" s="142" t="s">
        <v>486</v>
      </c>
      <c r="F440" s="108" t="s">
        <v>35</v>
      </c>
      <c r="G440" s="184">
        <f t="shared" ref="G440:H440" si="251">SUM(G441)</f>
        <v>0</v>
      </c>
      <c r="H440" s="184">
        <f t="shared" si="251"/>
        <v>100000</v>
      </c>
      <c r="I440" s="184">
        <f t="shared" ref="I440:I441" si="252">SUM(G440+H440)</f>
        <v>100000</v>
      </c>
      <c r="J440" s="184"/>
      <c r="K440" s="184"/>
      <c r="L440" s="204"/>
      <c r="M440" s="184"/>
      <c r="N440" s="184"/>
      <c r="O440" s="172"/>
    </row>
    <row r="441" spans="1:15" x14ac:dyDescent="0.25">
      <c r="A441" s="195" t="s">
        <v>122</v>
      </c>
      <c r="B441" s="34">
        <v>927</v>
      </c>
      <c r="C441" s="135" t="s">
        <v>19</v>
      </c>
      <c r="D441" s="127" t="s">
        <v>21</v>
      </c>
      <c r="E441" s="142" t="s">
        <v>486</v>
      </c>
      <c r="F441" s="108" t="s">
        <v>121</v>
      </c>
      <c r="G441" s="184">
        <v>0</v>
      </c>
      <c r="H441" s="184">
        <v>100000</v>
      </c>
      <c r="I441" s="184">
        <f t="shared" si="252"/>
        <v>100000</v>
      </c>
      <c r="J441" s="184"/>
      <c r="K441" s="184"/>
      <c r="L441" s="204"/>
      <c r="M441" s="184"/>
      <c r="N441" s="184"/>
      <c r="O441" s="172"/>
    </row>
    <row r="442" spans="1:15" s="303" customFormat="1" ht="26.25" x14ac:dyDescent="0.25">
      <c r="A442" s="113" t="s">
        <v>196</v>
      </c>
      <c r="B442" s="15">
        <v>927</v>
      </c>
      <c r="C442" s="191" t="s">
        <v>19</v>
      </c>
      <c r="D442" s="129" t="s">
        <v>21</v>
      </c>
      <c r="E442" s="186" t="s">
        <v>434</v>
      </c>
      <c r="F442" s="190" t="s">
        <v>7</v>
      </c>
      <c r="G442" s="216">
        <f>SUM(G443)</f>
        <v>46447618.109999999</v>
      </c>
      <c r="H442" s="216">
        <f t="shared" ref="H442:I442" si="253">SUM(H443)</f>
        <v>5466368.4199999999</v>
      </c>
      <c r="I442" s="216">
        <f t="shared" si="253"/>
        <v>51913986.530000001</v>
      </c>
      <c r="J442" s="184"/>
      <c r="K442" s="184"/>
      <c r="L442" s="204"/>
      <c r="M442" s="184"/>
      <c r="N442" s="184"/>
      <c r="O442" s="172"/>
    </row>
    <row r="443" spans="1:15" s="303" customFormat="1" ht="22.5" x14ac:dyDescent="0.25">
      <c r="A443" s="114" t="s">
        <v>71</v>
      </c>
      <c r="B443" s="34">
        <v>927</v>
      </c>
      <c r="C443" s="250" t="s">
        <v>19</v>
      </c>
      <c r="D443" s="249" t="s">
        <v>21</v>
      </c>
      <c r="E443" s="142" t="s">
        <v>434</v>
      </c>
      <c r="F443" s="144">
        <v>400</v>
      </c>
      <c r="G443" s="184">
        <f t="shared" ref="G443:H443" si="254">SUM(G444)</f>
        <v>46447618.109999999</v>
      </c>
      <c r="H443" s="184">
        <f t="shared" si="254"/>
        <v>5466368.4199999999</v>
      </c>
      <c r="I443" s="184">
        <f t="shared" ref="I443:I450" si="255">SUM(G443+H443)</f>
        <v>51913986.530000001</v>
      </c>
      <c r="J443" s="184"/>
      <c r="K443" s="184"/>
      <c r="L443" s="204"/>
      <c r="M443" s="184"/>
      <c r="N443" s="184"/>
      <c r="O443" s="172"/>
    </row>
    <row r="444" spans="1:15" x14ac:dyDescent="0.25">
      <c r="A444" s="106" t="s">
        <v>73</v>
      </c>
      <c r="B444" s="34">
        <v>927</v>
      </c>
      <c r="C444" s="135" t="s">
        <v>19</v>
      </c>
      <c r="D444" s="127" t="s">
        <v>21</v>
      </c>
      <c r="E444" s="142" t="s">
        <v>434</v>
      </c>
      <c r="F444" s="144">
        <v>410</v>
      </c>
      <c r="G444" s="184">
        <f>SUM(G446)</f>
        <v>46447618.109999999</v>
      </c>
      <c r="H444" s="184">
        <f>SUM(H446)</f>
        <v>5466368.4199999999</v>
      </c>
      <c r="I444" s="184">
        <f t="shared" si="255"/>
        <v>51913986.530000001</v>
      </c>
      <c r="J444" s="184"/>
      <c r="K444" s="184"/>
      <c r="L444" s="204"/>
      <c r="M444" s="184"/>
      <c r="N444" s="184"/>
      <c r="O444" s="172"/>
    </row>
    <row r="445" spans="1:15" x14ac:dyDescent="0.25">
      <c r="A445" s="106" t="s">
        <v>185</v>
      </c>
      <c r="B445" s="34"/>
      <c r="C445" s="250"/>
      <c r="D445" s="249"/>
      <c r="E445" s="142"/>
      <c r="F445" s="102"/>
      <c r="G445" s="184"/>
      <c r="H445" s="184"/>
      <c r="I445" s="184">
        <f t="shared" si="255"/>
        <v>0</v>
      </c>
      <c r="J445" s="184"/>
      <c r="K445" s="184"/>
      <c r="L445" s="204"/>
      <c r="M445" s="184"/>
      <c r="N445" s="184"/>
      <c r="O445" s="172"/>
    </row>
    <row r="446" spans="1:15" ht="23.25" x14ac:dyDescent="0.25">
      <c r="A446" s="141" t="s">
        <v>433</v>
      </c>
      <c r="B446" s="34">
        <v>927</v>
      </c>
      <c r="C446" s="135" t="s">
        <v>19</v>
      </c>
      <c r="D446" s="127" t="s">
        <v>21</v>
      </c>
      <c r="E446" s="142" t="s">
        <v>434</v>
      </c>
      <c r="F446" s="108" t="s">
        <v>74</v>
      </c>
      <c r="G446" s="184">
        <v>46447618.109999999</v>
      </c>
      <c r="H446" s="184">
        <v>5466368.4199999999</v>
      </c>
      <c r="I446" s="184">
        <f t="shared" si="255"/>
        <v>51913986.530000001</v>
      </c>
      <c r="J446" s="184"/>
      <c r="K446" s="184"/>
      <c r="L446" s="204"/>
      <c r="M446" s="184"/>
      <c r="N446" s="184"/>
      <c r="O446" s="172"/>
    </row>
    <row r="447" spans="1:15" x14ac:dyDescent="0.25">
      <c r="A447" s="105" t="s">
        <v>465</v>
      </c>
      <c r="B447" s="15">
        <v>927</v>
      </c>
      <c r="C447" s="191" t="s">
        <v>19</v>
      </c>
      <c r="D447" s="189" t="s">
        <v>19</v>
      </c>
      <c r="E447" s="189" t="s">
        <v>106</v>
      </c>
      <c r="F447" s="190" t="s">
        <v>7</v>
      </c>
      <c r="G447" s="216">
        <f t="shared" ref="G447:H449" si="256">SUM(G448)</f>
        <v>383000</v>
      </c>
      <c r="H447" s="216">
        <f t="shared" si="256"/>
        <v>0</v>
      </c>
      <c r="I447" s="216">
        <f t="shared" si="255"/>
        <v>383000</v>
      </c>
      <c r="J447" s="172">
        <f>SUM(J448)</f>
        <v>36213195.960000001</v>
      </c>
      <c r="K447" s="172">
        <f>SUM(K448)</f>
        <v>0</v>
      </c>
      <c r="L447" s="172">
        <f t="shared" si="217"/>
        <v>36213195.960000001</v>
      </c>
      <c r="M447" s="172">
        <f>SUM(M448)</f>
        <v>102084676.77</v>
      </c>
      <c r="N447" s="172">
        <f>SUM(N448)</f>
        <v>0</v>
      </c>
      <c r="O447" s="172">
        <f t="shared" si="218"/>
        <v>102084676.77</v>
      </c>
    </row>
    <row r="448" spans="1:15" x14ac:dyDescent="0.25">
      <c r="A448" s="117" t="s">
        <v>466</v>
      </c>
      <c r="B448" s="15">
        <v>927</v>
      </c>
      <c r="C448" s="185" t="s">
        <v>19</v>
      </c>
      <c r="D448" s="187" t="s">
        <v>19</v>
      </c>
      <c r="E448" s="189" t="s">
        <v>467</v>
      </c>
      <c r="F448" s="190" t="s">
        <v>7</v>
      </c>
      <c r="G448" s="216">
        <f t="shared" si="256"/>
        <v>383000</v>
      </c>
      <c r="H448" s="216">
        <f t="shared" si="256"/>
        <v>0</v>
      </c>
      <c r="I448" s="216">
        <f t="shared" si="255"/>
        <v>383000</v>
      </c>
      <c r="J448" s="172">
        <f t="shared" ref="J448:N448" si="257">SUM(J449)</f>
        <v>36213195.960000001</v>
      </c>
      <c r="K448" s="172">
        <f t="shared" si="257"/>
        <v>0</v>
      </c>
      <c r="L448" s="172">
        <f t="shared" si="217"/>
        <v>36213195.960000001</v>
      </c>
      <c r="M448" s="172">
        <f t="shared" si="257"/>
        <v>102084676.77</v>
      </c>
      <c r="N448" s="172">
        <f t="shared" si="257"/>
        <v>0</v>
      </c>
      <c r="O448" s="172">
        <f t="shared" si="218"/>
        <v>102084676.77</v>
      </c>
    </row>
    <row r="449" spans="1:15" x14ac:dyDescent="0.25">
      <c r="A449" s="252" t="s">
        <v>34</v>
      </c>
      <c r="B449" s="16">
        <v>927</v>
      </c>
      <c r="C449" s="102" t="s">
        <v>19</v>
      </c>
      <c r="D449" s="104" t="s">
        <v>19</v>
      </c>
      <c r="E449" s="109" t="s">
        <v>467</v>
      </c>
      <c r="F449" s="104" t="s">
        <v>35</v>
      </c>
      <c r="G449" s="184">
        <f t="shared" si="256"/>
        <v>383000</v>
      </c>
      <c r="H449" s="184">
        <f t="shared" si="256"/>
        <v>0</v>
      </c>
      <c r="I449" s="184">
        <f t="shared" si="255"/>
        <v>383000</v>
      </c>
      <c r="J449" s="202">
        <f>SUM(J457)</f>
        <v>36213195.960000001</v>
      </c>
      <c r="K449" s="202">
        <f>SUM(K457)</f>
        <v>0</v>
      </c>
      <c r="L449" s="172">
        <f t="shared" si="217"/>
        <v>36213195.960000001</v>
      </c>
      <c r="M449" s="202">
        <f>SUM(M457)</f>
        <v>102084676.77</v>
      </c>
      <c r="N449" s="202">
        <f>SUM(N457)</f>
        <v>0</v>
      </c>
      <c r="O449" s="172">
        <f t="shared" si="218"/>
        <v>102084676.77</v>
      </c>
    </row>
    <row r="450" spans="1:15" ht="23.25" x14ac:dyDescent="0.25">
      <c r="A450" s="141" t="s">
        <v>79</v>
      </c>
      <c r="B450" s="16">
        <v>927</v>
      </c>
      <c r="C450" s="102" t="s">
        <v>19</v>
      </c>
      <c r="D450" s="104" t="s">
        <v>19</v>
      </c>
      <c r="E450" s="109" t="s">
        <v>467</v>
      </c>
      <c r="F450" s="104" t="s">
        <v>80</v>
      </c>
      <c r="G450" s="184">
        <v>383000</v>
      </c>
      <c r="H450" s="184"/>
      <c r="I450" s="184">
        <f t="shared" si="255"/>
        <v>383000</v>
      </c>
      <c r="J450" s="202"/>
      <c r="K450" s="202"/>
      <c r="L450" s="172"/>
      <c r="M450" s="202"/>
      <c r="N450" s="202"/>
      <c r="O450" s="172"/>
    </row>
    <row r="451" spans="1:15" ht="18" x14ac:dyDescent="0.25">
      <c r="A451" s="128" t="s">
        <v>151</v>
      </c>
      <c r="B451" s="134" t="s">
        <v>84</v>
      </c>
      <c r="C451" s="134" t="s">
        <v>58</v>
      </c>
      <c r="D451" s="130" t="s">
        <v>6</v>
      </c>
      <c r="E451" s="130" t="s">
        <v>106</v>
      </c>
      <c r="F451" s="130" t="s">
        <v>7</v>
      </c>
      <c r="G451" s="172">
        <f>SUM(G452)</f>
        <v>0</v>
      </c>
      <c r="H451" s="172">
        <f>SUM(H452)</f>
        <v>2067772</v>
      </c>
      <c r="I451" s="172">
        <f t="shared" si="216"/>
        <v>2067772</v>
      </c>
      <c r="J451" s="202"/>
      <c r="K451" s="202"/>
      <c r="L451" s="172"/>
      <c r="M451" s="202"/>
      <c r="N451" s="202"/>
      <c r="O451" s="172"/>
    </row>
    <row r="452" spans="1:15" x14ac:dyDescent="0.25">
      <c r="A452" s="267" t="s">
        <v>59</v>
      </c>
      <c r="B452" s="265">
        <v>927</v>
      </c>
      <c r="C452" s="255" t="s">
        <v>58</v>
      </c>
      <c r="D452" s="257" t="s">
        <v>21</v>
      </c>
      <c r="E452" s="257" t="s">
        <v>106</v>
      </c>
      <c r="F452" s="256" t="s">
        <v>7</v>
      </c>
      <c r="G452" s="172">
        <f>SUM(G456+G453)</f>
        <v>0</v>
      </c>
      <c r="H452" s="172">
        <f>SUM(H456+H453)</f>
        <v>2067772</v>
      </c>
      <c r="I452" s="172">
        <f t="shared" si="216"/>
        <v>2067772</v>
      </c>
      <c r="J452" s="202"/>
      <c r="K452" s="202"/>
      <c r="L452" s="172"/>
      <c r="M452" s="202"/>
      <c r="N452" s="202"/>
      <c r="O452" s="172"/>
    </row>
    <row r="453" spans="1:15" ht="26.25" x14ac:dyDescent="0.25">
      <c r="A453" s="238" t="s">
        <v>445</v>
      </c>
      <c r="B453" s="15">
        <v>927</v>
      </c>
      <c r="C453" s="255" t="s">
        <v>58</v>
      </c>
      <c r="D453" s="257" t="s">
        <v>21</v>
      </c>
      <c r="E453" s="257" t="s">
        <v>444</v>
      </c>
      <c r="F453" s="190" t="s">
        <v>7</v>
      </c>
      <c r="G453" s="202">
        <f t="shared" ref="G453:H454" si="258">SUM(G454)</f>
        <v>0</v>
      </c>
      <c r="H453" s="202">
        <f t="shared" si="258"/>
        <v>2067772</v>
      </c>
      <c r="I453" s="172">
        <f t="shared" ref="I453:I455" si="259">SUM(G453+H453)</f>
        <v>2067772</v>
      </c>
      <c r="J453" s="202"/>
      <c r="K453" s="202"/>
      <c r="L453" s="172"/>
      <c r="M453" s="202"/>
      <c r="N453" s="202"/>
      <c r="O453" s="172"/>
    </row>
    <row r="454" spans="1:15" ht="22.5" x14ac:dyDescent="0.25">
      <c r="A454" s="114" t="s">
        <v>71</v>
      </c>
      <c r="B454" s="34">
        <v>927</v>
      </c>
      <c r="C454" s="250" t="s">
        <v>58</v>
      </c>
      <c r="D454" s="249" t="s">
        <v>21</v>
      </c>
      <c r="E454" s="249" t="s">
        <v>444</v>
      </c>
      <c r="F454" s="144">
        <v>400</v>
      </c>
      <c r="G454" s="203">
        <f t="shared" si="258"/>
        <v>0</v>
      </c>
      <c r="H454" s="203">
        <f t="shared" si="258"/>
        <v>2067772</v>
      </c>
      <c r="I454" s="204">
        <f t="shared" si="259"/>
        <v>2067772</v>
      </c>
      <c r="J454" s="202"/>
      <c r="K454" s="202"/>
      <c r="L454" s="172"/>
      <c r="M454" s="202"/>
      <c r="N454" s="202"/>
      <c r="O454" s="172"/>
    </row>
    <row r="455" spans="1:15" x14ac:dyDescent="0.25">
      <c r="A455" s="106" t="s">
        <v>73</v>
      </c>
      <c r="B455" s="34">
        <v>927</v>
      </c>
      <c r="C455" s="135" t="s">
        <v>58</v>
      </c>
      <c r="D455" s="127" t="s">
        <v>21</v>
      </c>
      <c r="E455" s="249" t="s">
        <v>444</v>
      </c>
      <c r="F455" s="144">
        <v>410</v>
      </c>
      <c r="G455" s="203"/>
      <c r="H455" s="203">
        <v>2067772</v>
      </c>
      <c r="I455" s="204">
        <f t="shared" si="259"/>
        <v>2067772</v>
      </c>
      <c r="J455" s="202"/>
      <c r="K455" s="202"/>
      <c r="L455" s="172"/>
      <c r="M455" s="202"/>
      <c r="N455" s="202"/>
      <c r="O455" s="172"/>
    </row>
    <row r="456" spans="1:15" ht="77.25" x14ac:dyDescent="0.25">
      <c r="A456" s="238" t="s">
        <v>390</v>
      </c>
      <c r="B456" s="15">
        <v>927</v>
      </c>
      <c r="C456" s="255" t="s">
        <v>58</v>
      </c>
      <c r="D456" s="257" t="s">
        <v>21</v>
      </c>
      <c r="E456" s="257" t="s">
        <v>417</v>
      </c>
      <c r="F456" s="190" t="s">
        <v>7</v>
      </c>
      <c r="G456" s="202">
        <f t="shared" ref="G456:N457" si="260">SUM(G457)</f>
        <v>0</v>
      </c>
      <c r="H456" s="202">
        <f t="shared" si="260"/>
        <v>0</v>
      </c>
      <c r="I456" s="172">
        <f t="shared" si="216"/>
        <v>0</v>
      </c>
      <c r="J456" s="202"/>
      <c r="K456" s="202"/>
      <c r="L456" s="172"/>
      <c r="M456" s="202"/>
      <c r="N456" s="202"/>
      <c r="O456" s="172"/>
    </row>
    <row r="457" spans="1:15" ht="22.5" x14ac:dyDescent="0.25">
      <c r="A457" s="114" t="s">
        <v>71</v>
      </c>
      <c r="B457" s="34">
        <v>927</v>
      </c>
      <c r="C457" s="250" t="s">
        <v>58</v>
      </c>
      <c r="D457" s="249" t="s">
        <v>21</v>
      </c>
      <c r="E457" s="249" t="s">
        <v>417</v>
      </c>
      <c r="F457" s="144">
        <v>400</v>
      </c>
      <c r="G457" s="203">
        <f t="shared" si="260"/>
        <v>0</v>
      </c>
      <c r="H457" s="203">
        <f t="shared" si="260"/>
        <v>0</v>
      </c>
      <c r="I457" s="172">
        <f t="shared" si="216"/>
        <v>0</v>
      </c>
      <c r="J457" s="203">
        <f t="shared" si="260"/>
        <v>36213195.960000001</v>
      </c>
      <c r="K457" s="203">
        <f t="shared" si="260"/>
        <v>0</v>
      </c>
      <c r="L457" s="204">
        <f t="shared" si="217"/>
        <v>36213195.960000001</v>
      </c>
      <c r="M457" s="203">
        <f t="shared" si="260"/>
        <v>102084676.77</v>
      </c>
      <c r="N457" s="203">
        <f t="shared" si="260"/>
        <v>0</v>
      </c>
      <c r="O457" s="204">
        <f t="shared" si="218"/>
        <v>102084676.77</v>
      </c>
    </row>
    <row r="458" spans="1:15" x14ac:dyDescent="0.25">
      <c r="A458" s="106" t="s">
        <v>73</v>
      </c>
      <c r="B458" s="34">
        <v>927</v>
      </c>
      <c r="C458" s="135" t="s">
        <v>58</v>
      </c>
      <c r="D458" s="127" t="s">
        <v>21</v>
      </c>
      <c r="E458" s="249" t="s">
        <v>417</v>
      </c>
      <c r="F458" s="144">
        <v>410</v>
      </c>
      <c r="G458" s="203">
        <f>SUM(G460)</f>
        <v>0</v>
      </c>
      <c r="H458" s="203">
        <f>SUM(H460)</f>
        <v>0</v>
      </c>
      <c r="I458" s="172">
        <f t="shared" si="216"/>
        <v>0</v>
      </c>
      <c r="J458" s="203">
        <f t="shared" ref="J458:M458" si="261">SUM(J460)</f>
        <v>36213195.960000001</v>
      </c>
      <c r="K458" s="203">
        <f t="shared" ref="K458" si="262">SUM(K460)</f>
        <v>0</v>
      </c>
      <c r="L458" s="204">
        <f t="shared" si="217"/>
        <v>36213195.960000001</v>
      </c>
      <c r="M458" s="203">
        <f t="shared" si="261"/>
        <v>102084676.77</v>
      </c>
      <c r="N458" s="203">
        <f t="shared" ref="N458" si="263">SUM(N460)</f>
        <v>0</v>
      </c>
      <c r="O458" s="204">
        <f t="shared" si="218"/>
        <v>102084676.77</v>
      </c>
    </row>
    <row r="459" spans="1:15" x14ac:dyDescent="0.25">
      <c r="A459" s="106" t="s">
        <v>185</v>
      </c>
      <c r="B459" s="34"/>
      <c r="C459" s="250"/>
      <c r="D459" s="249"/>
      <c r="E459" s="249"/>
      <c r="F459" s="144"/>
      <c r="G459" s="203"/>
      <c r="H459" s="203"/>
      <c r="I459" s="172">
        <f t="shared" si="216"/>
        <v>0</v>
      </c>
      <c r="J459" s="203"/>
      <c r="K459" s="203"/>
      <c r="L459" s="204">
        <f t="shared" si="217"/>
        <v>0</v>
      </c>
      <c r="M459" s="203"/>
      <c r="N459" s="203"/>
      <c r="O459" s="204">
        <f t="shared" si="218"/>
        <v>0</v>
      </c>
    </row>
    <row r="460" spans="1:15" x14ac:dyDescent="0.25">
      <c r="A460" s="106" t="s">
        <v>318</v>
      </c>
      <c r="B460" s="34">
        <v>927</v>
      </c>
      <c r="C460" s="135" t="s">
        <v>58</v>
      </c>
      <c r="D460" s="127" t="s">
        <v>21</v>
      </c>
      <c r="E460" s="249" t="s">
        <v>417</v>
      </c>
      <c r="F460" s="144">
        <v>410</v>
      </c>
      <c r="G460" s="203"/>
      <c r="H460" s="203"/>
      <c r="I460" s="172">
        <f t="shared" si="216"/>
        <v>0</v>
      </c>
      <c r="J460" s="203">
        <v>36213195.960000001</v>
      </c>
      <c r="K460" s="203"/>
      <c r="L460" s="204">
        <f t="shared" si="217"/>
        <v>36213195.960000001</v>
      </c>
      <c r="M460" s="203">
        <v>102084676.77</v>
      </c>
      <c r="N460" s="203"/>
      <c r="O460" s="204">
        <f t="shared" si="218"/>
        <v>102084676.77</v>
      </c>
    </row>
    <row r="461" spans="1:15" ht="18" x14ac:dyDescent="0.25">
      <c r="A461" s="13" t="s">
        <v>36</v>
      </c>
      <c r="B461" s="88">
        <v>927</v>
      </c>
      <c r="C461" s="181" t="s">
        <v>37</v>
      </c>
      <c r="D461" s="182" t="s">
        <v>6</v>
      </c>
      <c r="E461" s="182" t="s">
        <v>106</v>
      </c>
      <c r="F461" s="182" t="s">
        <v>7</v>
      </c>
      <c r="G461" s="202">
        <f>SUM(G462+G466+G481)</f>
        <v>53605662</v>
      </c>
      <c r="H461" s="202">
        <f>SUM(H462+H466+H481)</f>
        <v>-1088880</v>
      </c>
      <c r="I461" s="172">
        <f t="shared" si="216"/>
        <v>52516782</v>
      </c>
      <c r="J461" s="202">
        <f t="shared" ref="J461:M461" si="264">SUM(J462+J466+J481)</f>
        <v>55268626</v>
      </c>
      <c r="K461" s="202">
        <f t="shared" ref="K461" si="265">SUM(K462+K466+K481)</f>
        <v>0</v>
      </c>
      <c r="L461" s="172">
        <f t="shared" si="217"/>
        <v>55268626</v>
      </c>
      <c r="M461" s="202">
        <f t="shared" si="264"/>
        <v>58120291</v>
      </c>
      <c r="N461" s="202">
        <f t="shared" ref="N461" si="266">SUM(N462+N466+N481)</f>
        <v>0</v>
      </c>
      <c r="O461" s="172">
        <f t="shared" si="218"/>
        <v>58120291</v>
      </c>
    </row>
    <row r="462" spans="1:15" x14ac:dyDescent="0.25">
      <c r="A462" s="14" t="s">
        <v>86</v>
      </c>
      <c r="B462" s="18">
        <v>927</v>
      </c>
      <c r="C462" s="19" t="s">
        <v>37</v>
      </c>
      <c r="D462" s="20" t="s">
        <v>21</v>
      </c>
      <c r="E462" s="20" t="s">
        <v>106</v>
      </c>
      <c r="F462" s="20" t="s">
        <v>7</v>
      </c>
      <c r="G462" s="202">
        <f t="shared" ref="G462:N464" si="267">SUM(G463)</f>
        <v>3476200</v>
      </c>
      <c r="H462" s="202">
        <f t="shared" si="267"/>
        <v>0</v>
      </c>
      <c r="I462" s="172">
        <f t="shared" si="216"/>
        <v>3476200</v>
      </c>
      <c r="J462" s="202">
        <f t="shared" si="267"/>
        <v>2738489</v>
      </c>
      <c r="K462" s="202">
        <f t="shared" si="267"/>
        <v>0</v>
      </c>
      <c r="L462" s="172">
        <f t="shared" si="217"/>
        <v>2738489</v>
      </c>
      <c r="M462" s="202">
        <f t="shared" si="267"/>
        <v>2738420</v>
      </c>
      <c r="N462" s="202">
        <f t="shared" si="267"/>
        <v>0</v>
      </c>
      <c r="O462" s="172">
        <f t="shared" si="218"/>
        <v>2738420</v>
      </c>
    </row>
    <row r="463" spans="1:15" ht="26.25" x14ac:dyDescent="0.25">
      <c r="A463" s="11" t="s">
        <v>180</v>
      </c>
      <c r="B463" s="34">
        <v>927</v>
      </c>
      <c r="C463" s="102" t="s">
        <v>37</v>
      </c>
      <c r="D463" s="103" t="s">
        <v>21</v>
      </c>
      <c r="E463" s="109" t="s">
        <v>383</v>
      </c>
      <c r="F463" s="104" t="s">
        <v>7</v>
      </c>
      <c r="G463" s="184">
        <f t="shared" si="267"/>
        <v>3476200</v>
      </c>
      <c r="H463" s="184">
        <f t="shared" si="267"/>
        <v>0</v>
      </c>
      <c r="I463" s="204">
        <f t="shared" si="216"/>
        <v>3476200</v>
      </c>
      <c r="J463" s="184">
        <f t="shared" si="267"/>
        <v>2738489</v>
      </c>
      <c r="K463" s="184">
        <f t="shared" si="267"/>
        <v>0</v>
      </c>
      <c r="L463" s="204">
        <f t="shared" si="217"/>
        <v>2738489</v>
      </c>
      <c r="M463" s="184">
        <f t="shared" si="267"/>
        <v>2738420</v>
      </c>
      <c r="N463" s="184">
        <f t="shared" si="267"/>
        <v>0</v>
      </c>
      <c r="O463" s="204">
        <f t="shared" si="218"/>
        <v>2738420</v>
      </c>
    </row>
    <row r="464" spans="1:15" s="295" customFormat="1" x14ac:dyDescent="0.25">
      <c r="A464" s="10" t="s">
        <v>85</v>
      </c>
      <c r="B464" s="34">
        <v>927</v>
      </c>
      <c r="C464" s="102" t="s">
        <v>37</v>
      </c>
      <c r="D464" s="103" t="s">
        <v>21</v>
      </c>
      <c r="E464" s="109" t="s">
        <v>383</v>
      </c>
      <c r="F464" s="102" t="s">
        <v>76</v>
      </c>
      <c r="G464" s="184">
        <f>SUM(G465)</f>
        <v>3476200</v>
      </c>
      <c r="H464" s="184">
        <f>SUM(H465)</f>
        <v>0</v>
      </c>
      <c r="I464" s="204">
        <f t="shared" si="216"/>
        <v>3476200</v>
      </c>
      <c r="J464" s="184">
        <f>SUM(J465)</f>
        <v>2738489</v>
      </c>
      <c r="K464" s="184">
        <f>SUM(K465)</f>
        <v>0</v>
      </c>
      <c r="L464" s="204">
        <f t="shared" si="217"/>
        <v>2738489</v>
      </c>
      <c r="M464" s="184">
        <f t="shared" si="267"/>
        <v>2738420</v>
      </c>
      <c r="N464" s="184">
        <f t="shared" si="267"/>
        <v>0</v>
      </c>
      <c r="O464" s="204">
        <f t="shared" si="218"/>
        <v>2738420</v>
      </c>
    </row>
    <row r="465" spans="1:15" ht="45" x14ac:dyDescent="0.25">
      <c r="A465" s="213" t="s">
        <v>145</v>
      </c>
      <c r="B465" s="34">
        <v>927</v>
      </c>
      <c r="C465" s="102" t="s">
        <v>37</v>
      </c>
      <c r="D465" s="103" t="s">
        <v>21</v>
      </c>
      <c r="E465" s="109" t="s">
        <v>383</v>
      </c>
      <c r="F465" s="102" t="s">
        <v>143</v>
      </c>
      <c r="G465" s="184">
        <v>3476200</v>
      </c>
      <c r="H465" s="184"/>
      <c r="I465" s="204">
        <f t="shared" si="216"/>
        <v>3476200</v>
      </c>
      <c r="J465" s="184">
        <v>2738489</v>
      </c>
      <c r="K465" s="184"/>
      <c r="L465" s="204">
        <f t="shared" si="217"/>
        <v>2738489</v>
      </c>
      <c r="M465" s="184">
        <v>2738420</v>
      </c>
      <c r="N465" s="184"/>
      <c r="O465" s="204">
        <f t="shared" si="218"/>
        <v>2738420</v>
      </c>
    </row>
    <row r="466" spans="1:15" x14ac:dyDescent="0.25">
      <c r="A466" s="9" t="s">
        <v>38</v>
      </c>
      <c r="B466" s="28">
        <v>927</v>
      </c>
      <c r="C466" s="185" t="s">
        <v>37</v>
      </c>
      <c r="D466" s="186" t="s">
        <v>39</v>
      </c>
      <c r="E466" s="186" t="s">
        <v>106</v>
      </c>
      <c r="F466" s="187" t="s">
        <v>7</v>
      </c>
      <c r="G466" s="172">
        <f>SUM(G473+G467+G478+G470)</f>
        <v>50061462</v>
      </c>
      <c r="H466" s="172">
        <f>SUM(H473+H467+H478+H470)</f>
        <v>-1088880</v>
      </c>
      <c r="I466" s="172">
        <f t="shared" si="216"/>
        <v>48972582</v>
      </c>
      <c r="J466" s="172">
        <f t="shared" ref="J466:M466" si="268">SUM(J473+J467+J478+J470)</f>
        <v>52451137</v>
      </c>
      <c r="K466" s="172">
        <f t="shared" ref="K466" si="269">SUM(K473+K467+K478+K470)</f>
        <v>0</v>
      </c>
      <c r="L466" s="172">
        <f t="shared" si="217"/>
        <v>52451137</v>
      </c>
      <c r="M466" s="172">
        <f t="shared" si="268"/>
        <v>55302871</v>
      </c>
      <c r="N466" s="172">
        <f t="shared" ref="N466" si="270">SUM(N473+N467+N478+N470)</f>
        <v>0</v>
      </c>
      <c r="O466" s="172">
        <f t="shared" si="218"/>
        <v>55302871</v>
      </c>
    </row>
    <row r="467" spans="1:15" ht="51.75" x14ac:dyDescent="0.25">
      <c r="A467" s="238" t="s">
        <v>224</v>
      </c>
      <c r="B467" s="28">
        <v>927</v>
      </c>
      <c r="C467" s="185" t="s">
        <v>37</v>
      </c>
      <c r="D467" s="186" t="s">
        <v>39</v>
      </c>
      <c r="E467" s="189" t="s">
        <v>418</v>
      </c>
      <c r="F467" s="187" t="s">
        <v>7</v>
      </c>
      <c r="G467" s="202">
        <f t="shared" ref="G467:N468" si="271">SUM(G468)</f>
        <v>18052320</v>
      </c>
      <c r="H467" s="202">
        <f t="shared" si="271"/>
        <v>3665520</v>
      </c>
      <c r="I467" s="172">
        <f t="shared" si="216"/>
        <v>21717840</v>
      </c>
      <c r="J467" s="202">
        <f t="shared" si="271"/>
        <v>18052320</v>
      </c>
      <c r="K467" s="202">
        <f t="shared" si="271"/>
        <v>0</v>
      </c>
      <c r="L467" s="172">
        <f t="shared" si="217"/>
        <v>18052320</v>
      </c>
      <c r="M467" s="202">
        <f t="shared" si="271"/>
        <v>18052320</v>
      </c>
      <c r="N467" s="202">
        <f t="shared" si="271"/>
        <v>0</v>
      </c>
      <c r="O467" s="172">
        <f t="shared" si="218"/>
        <v>18052320</v>
      </c>
    </row>
    <row r="468" spans="1:15" ht="22.5" x14ac:dyDescent="0.25">
      <c r="A468" s="218" t="s">
        <v>71</v>
      </c>
      <c r="B468" s="34">
        <v>927</v>
      </c>
      <c r="C468" s="102" t="s">
        <v>37</v>
      </c>
      <c r="D468" s="103" t="s">
        <v>39</v>
      </c>
      <c r="E468" s="109" t="s">
        <v>418</v>
      </c>
      <c r="F468" s="104" t="s">
        <v>72</v>
      </c>
      <c r="G468" s="203">
        <f t="shared" si="271"/>
        <v>18052320</v>
      </c>
      <c r="H468" s="203">
        <f t="shared" si="271"/>
        <v>3665520</v>
      </c>
      <c r="I468" s="204">
        <f t="shared" si="216"/>
        <v>21717840</v>
      </c>
      <c r="J468" s="203">
        <f t="shared" si="271"/>
        <v>18052320</v>
      </c>
      <c r="K468" s="203">
        <f t="shared" si="271"/>
        <v>0</v>
      </c>
      <c r="L468" s="204">
        <f t="shared" si="217"/>
        <v>18052320</v>
      </c>
      <c r="M468" s="203">
        <f t="shared" si="271"/>
        <v>18052320</v>
      </c>
      <c r="N468" s="203">
        <f t="shared" si="271"/>
        <v>0</v>
      </c>
      <c r="O468" s="204">
        <f t="shared" si="218"/>
        <v>18052320</v>
      </c>
    </row>
    <row r="469" spans="1:15" x14ac:dyDescent="0.25">
      <c r="A469" s="219" t="s">
        <v>73</v>
      </c>
      <c r="B469" s="34">
        <v>927</v>
      </c>
      <c r="C469" s="102" t="s">
        <v>37</v>
      </c>
      <c r="D469" s="103" t="s">
        <v>39</v>
      </c>
      <c r="E469" s="109" t="s">
        <v>418</v>
      </c>
      <c r="F469" s="104" t="s">
        <v>74</v>
      </c>
      <c r="G469" s="203">
        <v>18052320</v>
      </c>
      <c r="H469" s="184">
        <v>3665520</v>
      </c>
      <c r="I469" s="204">
        <f t="shared" si="216"/>
        <v>21717840</v>
      </c>
      <c r="J469" s="203">
        <v>18052320</v>
      </c>
      <c r="K469" s="203"/>
      <c r="L469" s="204">
        <f t="shared" si="217"/>
        <v>18052320</v>
      </c>
      <c r="M469" s="203">
        <v>18052320</v>
      </c>
      <c r="N469" s="203"/>
      <c r="O469" s="204">
        <f t="shared" si="218"/>
        <v>18052320</v>
      </c>
    </row>
    <row r="470" spans="1:15" s="295" customFormat="1" ht="39" x14ac:dyDescent="0.25">
      <c r="A470" s="112" t="s">
        <v>87</v>
      </c>
      <c r="B470" s="56">
        <v>927</v>
      </c>
      <c r="C470" s="185" t="s">
        <v>37</v>
      </c>
      <c r="D470" s="186" t="s">
        <v>39</v>
      </c>
      <c r="E470" s="130" t="s">
        <v>384</v>
      </c>
      <c r="F470" s="133" t="s">
        <v>7</v>
      </c>
      <c r="G470" s="202">
        <f t="shared" ref="G470:N471" si="272">SUM(G471)</f>
        <v>28400</v>
      </c>
      <c r="H470" s="202">
        <f t="shared" si="272"/>
        <v>0</v>
      </c>
      <c r="I470" s="172">
        <f t="shared" si="216"/>
        <v>28400</v>
      </c>
      <c r="J470" s="202">
        <f t="shared" si="272"/>
        <v>34400</v>
      </c>
      <c r="K470" s="202">
        <f t="shared" si="272"/>
        <v>0</v>
      </c>
      <c r="L470" s="172">
        <f t="shared" si="217"/>
        <v>34400</v>
      </c>
      <c r="M470" s="202">
        <f t="shared" si="272"/>
        <v>34400</v>
      </c>
      <c r="N470" s="202">
        <f t="shared" si="272"/>
        <v>0</v>
      </c>
      <c r="O470" s="172">
        <f t="shared" si="218"/>
        <v>34400</v>
      </c>
    </row>
    <row r="471" spans="1:15" x14ac:dyDescent="0.25">
      <c r="A471" s="107" t="s">
        <v>75</v>
      </c>
      <c r="B471" s="34">
        <v>927</v>
      </c>
      <c r="C471" s="102" t="s">
        <v>37</v>
      </c>
      <c r="D471" s="103" t="s">
        <v>39</v>
      </c>
      <c r="E471" s="109" t="s">
        <v>384</v>
      </c>
      <c r="F471" s="102" t="s">
        <v>76</v>
      </c>
      <c r="G471" s="203">
        <f t="shared" si="272"/>
        <v>28400</v>
      </c>
      <c r="H471" s="203">
        <f t="shared" si="272"/>
        <v>0</v>
      </c>
      <c r="I471" s="204">
        <f t="shared" si="216"/>
        <v>28400</v>
      </c>
      <c r="J471" s="203">
        <f t="shared" si="272"/>
        <v>34400</v>
      </c>
      <c r="K471" s="203">
        <f t="shared" si="272"/>
        <v>0</v>
      </c>
      <c r="L471" s="204">
        <f t="shared" si="217"/>
        <v>34400</v>
      </c>
      <c r="M471" s="203">
        <f t="shared" si="272"/>
        <v>34400</v>
      </c>
      <c r="N471" s="203">
        <f t="shared" si="272"/>
        <v>0</v>
      </c>
      <c r="O471" s="204">
        <f t="shared" si="218"/>
        <v>34400</v>
      </c>
    </row>
    <row r="472" spans="1:15" ht="45" x14ac:dyDescent="0.25">
      <c r="A472" s="213" t="s">
        <v>145</v>
      </c>
      <c r="B472" s="34">
        <v>927</v>
      </c>
      <c r="C472" s="102" t="s">
        <v>37</v>
      </c>
      <c r="D472" s="103" t="s">
        <v>39</v>
      </c>
      <c r="E472" s="109" t="s">
        <v>384</v>
      </c>
      <c r="F472" s="102" t="s">
        <v>143</v>
      </c>
      <c r="G472" s="203">
        <v>28400</v>
      </c>
      <c r="H472" s="203"/>
      <c r="I472" s="204">
        <f t="shared" si="216"/>
        <v>28400</v>
      </c>
      <c r="J472" s="203">
        <v>34400</v>
      </c>
      <c r="K472" s="203"/>
      <c r="L472" s="204">
        <f t="shared" si="217"/>
        <v>34400</v>
      </c>
      <c r="M472" s="203">
        <v>34400</v>
      </c>
      <c r="N472" s="203"/>
      <c r="O472" s="204">
        <f t="shared" si="218"/>
        <v>34400</v>
      </c>
    </row>
    <row r="473" spans="1:15" ht="102.75" x14ac:dyDescent="0.25">
      <c r="A473" s="112" t="s">
        <v>189</v>
      </c>
      <c r="B473" s="15">
        <v>927</v>
      </c>
      <c r="C473" s="185" t="s">
        <v>37</v>
      </c>
      <c r="D473" s="186" t="s">
        <v>39</v>
      </c>
      <c r="E473" s="189" t="s">
        <v>385</v>
      </c>
      <c r="F473" s="185" t="s">
        <v>7</v>
      </c>
      <c r="G473" s="202">
        <f t="shared" ref="G473:N474" si="273">SUM(G474)</f>
        <v>30045760</v>
      </c>
      <c r="H473" s="202">
        <f t="shared" si="273"/>
        <v>-4754400</v>
      </c>
      <c r="I473" s="172">
        <f t="shared" si="216"/>
        <v>25291360</v>
      </c>
      <c r="J473" s="202">
        <f t="shared" si="273"/>
        <v>33393926</v>
      </c>
      <c r="K473" s="202">
        <f t="shared" si="273"/>
        <v>0</v>
      </c>
      <c r="L473" s="172">
        <f t="shared" si="217"/>
        <v>33393926</v>
      </c>
      <c r="M473" s="202">
        <f t="shared" si="273"/>
        <v>36245660</v>
      </c>
      <c r="N473" s="202">
        <f t="shared" si="273"/>
        <v>0</v>
      </c>
      <c r="O473" s="172">
        <f t="shared" si="218"/>
        <v>36245660</v>
      </c>
    </row>
    <row r="474" spans="1:15" ht="141" x14ac:dyDescent="0.25">
      <c r="A474" s="112" t="s">
        <v>191</v>
      </c>
      <c r="B474" s="16">
        <v>927</v>
      </c>
      <c r="C474" s="102" t="s">
        <v>37</v>
      </c>
      <c r="D474" s="103" t="s">
        <v>39</v>
      </c>
      <c r="E474" s="109" t="s">
        <v>386</v>
      </c>
      <c r="F474" s="102" t="s">
        <v>7</v>
      </c>
      <c r="G474" s="203">
        <f t="shared" si="273"/>
        <v>30045760</v>
      </c>
      <c r="H474" s="203">
        <f t="shared" si="273"/>
        <v>-4754400</v>
      </c>
      <c r="I474" s="204">
        <f t="shared" si="216"/>
        <v>25291360</v>
      </c>
      <c r="J474" s="203">
        <f t="shared" si="273"/>
        <v>33393926</v>
      </c>
      <c r="K474" s="203">
        <f t="shared" si="273"/>
        <v>0</v>
      </c>
      <c r="L474" s="204">
        <f t="shared" si="217"/>
        <v>33393926</v>
      </c>
      <c r="M474" s="203">
        <f t="shared" si="273"/>
        <v>36245660</v>
      </c>
      <c r="N474" s="203">
        <f t="shared" si="273"/>
        <v>0</v>
      </c>
      <c r="O474" s="204">
        <f t="shared" si="218"/>
        <v>36245660</v>
      </c>
    </row>
    <row r="475" spans="1:15" x14ac:dyDescent="0.25">
      <c r="A475" s="17" t="s">
        <v>75</v>
      </c>
      <c r="B475" s="21">
        <v>927</v>
      </c>
      <c r="C475" s="176" t="s">
        <v>37</v>
      </c>
      <c r="D475" s="193" t="s">
        <v>39</v>
      </c>
      <c r="E475" s="109" t="s">
        <v>386</v>
      </c>
      <c r="F475" s="176" t="s">
        <v>76</v>
      </c>
      <c r="G475" s="203">
        <f>SUM(G477+G476)</f>
        <v>30045760</v>
      </c>
      <c r="H475" s="203">
        <f>SUM(H477+H476)</f>
        <v>-4754400</v>
      </c>
      <c r="I475" s="204">
        <f t="shared" si="216"/>
        <v>25291360</v>
      </c>
      <c r="J475" s="203">
        <f>SUM(J477+J476)</f>
        <v>33393926</v>
      </c>
      <c r="K475" s="203">
        <f>SUM(K477+K476)</f>
        <v>0</v>
      </c>
      <c r="L475" s="204">
        <f t="shared" si="217"/>
        <v>33393926</v>
      </c>
      <c r="M475" s="203">
        <f t="shared" ref="M475:N475" si="274">SUM(M477+M476)</f>
        <v>36245660</v>
      </c>
      <c r="N475" s="203">
        <f t="shared" si="274"/>
        <v>0</v>
      </c>
      <c r="O475" s="204">
        <f t="shared" si="218"/>
        <v>36245660</v>
      </c>
    </row>
    <row r="476" spans="1:15" x14ac:dyDescent="0.25">
      <c r="A476" s="107" t="s">
        <v>142</v>
      </c>
      <c r="B476" s="16">
        <v>927</v>
      </c>
      <c r="C476" s="102" t="s">
        <v>37</v>
      </c>
      <c r="D476" s="103" t="s">
        <v>39</v>
      </c>
      <c r="E476" s="109" t="s">
        <v>386</v>
      </c>
      <c r="F476" s="102" t="s">
        <v>141</v>
      </c>
      <c r="G476" s="203">
        <v>19133010</v>
      </c>
      <c r="H476" s="203">
        <v>-4754400</v>
      </c>
      <c r="I476" s="204">
        <f t="shared" si="216"/>
        <v>14378610</v>
      </c>
      <c r="J476" s="203">
        <v>21369549</v>
      </c>
      <c r="K476" s="203"/>
      <c r="L476" s="204">
        <f t="shared" si="217"/>
        <v>21369549</v>
      </c>
      <c r="M476" s="203">
        <v>23344002</v>
      </c>
      <c r="N476" s="203"/>
      <c r="O476" s="204">
        <f t="shared" si="218"/>
        <v>23344002</v>
      </c>
    </row>
    <row r="477" spans="1:15" ht="42.6" customHeight="1" x14ac:dyDescent="0.25">
      <c r="A477" s="332" t="s">
        <v>145</v>
      </c>
      <c r="B477" s="16">
        <v>927</v>
      </c>
      <c r="C477" s="102" t="s">
        <v>37</v>
      </c>
      <c r="D477" s="103" t="s">
        <v>39</v>
      </c>
      <c r="E477" s="109" t="s">
        <v>386</v>
      </c>
      <c r="F477" s="102" t="s">
        <v>143</v>
      </c>
      <c r="G477" s="203">
        <v>10912750</v>
      </c>
      <c r="H477" s="203"/>
      <c r="I477" s="204">
        <f t="shared" si="216"/>
        <v>10912750</v>
      </c>
      <c r="J477" s="203">
        <v>12024377</v>
      </c>
      <c r="K477" s="203"/>
      <c r="L477" s="204">
        <f t="shared" si="217"/>
        <v>12024377</v>
      </c>
      <c r="M477" s="203">
        <v>12901658</v>
      </c>
      <c r="N477" s="203"/>
      <c r="O477" s="204">
        <f t="shared" si="218"/>
        <v>12901658</v>
      </c>
    </row>
    <row r="478" spans="1:15" ht="26.25" x14ac:dyDescent="0.25">
      <c r="A478" s="154" t="s">
        <v>194</v>
      </c>
      <c r="B478" s="56">
        <v>927</v>
      </c>
      <c r="C478" s="129" t="s">
        <v>37</v>
      </c>
      <c r="D478" s="132" t="s">
        <v>39</v>
      </c>
      <c r="E478" s="130" t="s">
        <v>387</v>
      </c>
      <c r="F478" s="129" t="s">
        <v>7</v>
      </c>
      <c r="G478" s="216">
        <f t="shared" ref="G478:N479" si="275">SUM(G479)</f>
        <v>1934982</v>
      </c>
      <c r="H478" s="216">
        <f t="shared" si="275"/>
        <v>0</v>
      </c>
      <c r="I478" s="172">
        <f t="shared" si="216"/>
        <v>1934982</v>
      </c>
      <c r="J478" s="216">
        <f t="shared" si="275"/>
        <v>970491</v>
      </c>
      <c r="K478" s="216">
        <f t="shared" si="275"/>
        <v>0</v>
      </c>
      <c r="L478" s="172">
        <f t="shared" si="217"/>
        <v>970491</v>
      </c>
      <c r="M478" s="216">
        <f t="shared" si="275"/>
        <v>970491</v>
      </c>
      <c r="N478" s="216">
        <f t="shared" si="275"/>
        <v>0</v>
      </c>
      <c r="O478" s="172">
        <f t="shared" si="218"/>
        <v>970491</v>
      </c>
    </row>
    <row r="479" spans="1:15" x14ac:dyDescent="0.25">
      <c r="A479" s="107" t="s">
        <v>75</v>
      </c>
      <c r="B479" s="34">
        <v>927</v>
      </c>
      <c r="C479" s="102" t="s">
        <v>37</v>
      </c>
      <c r="D479" s="193" t="s">
        <v>39</v>
      </c>
      <c r="E479" s="109" t="s">
        <v>387</v>
      </c>
      <c r="F479" s="102" t="s">
        <v>76</v>
      </c>
      <c r="G479" s="184">
        <f>SUM(G480)</f>
        <v>1934982</v>
      </c>
      <c r="H479" s="184">
        <f>SUM(H480)</f>
        <v>0</v>
      </c>
      <c r="I479" s="204">
        <f t="shared" si="216"/>
        <v>1934982</v>
      </c>
      <c r="J479" s="184">
        <f>SUM(J480)</f>
        <v>970491</v>
      </c>
      <c r="K479" s="184">
        <f>SUM(K480)</f>
        <v>0</v>
      </c>
      <c r="L479" s="204">
        <f t="shared" si="217"/>
        <v>970491</v>
      </c>
      <c r="M479" s="184">
        <f t="shared" si="275"/>
        <v>970491</v>
      </c>
      <c r="N479" s="184">
        <f t="shared" si="275"/>
        <v>0</v>
      </c>
      <c r="O479" s="204">
        <f t="shared" si="218"/>
        <v>970491</v>
      </c>
    </row>
    <row r="480" spans="1:15" ht="45" x14ac:dyDescent="0.25">
      <c r="A480" s="213" t="s">
        <v>145</v>
      </c>
      <c r="B480" s="34">
        <v>927</v>
      </c>
      <c r="C480" s="102" t="s">
        <v>37</v>
      </c>
      <c r="D480" s="103" t="s">
        <v>39</v>
      </c>
      <c r="E480" s="109" t="s">
        <v>387</v>
      </c>
      <c r="F480" s="102" t="s">
        <v>143</v>
      </c>
      <c r="G480" s="184">
        <v>1934982</v>
      </c>
      <c r="H480" s="184"/>
      <c r="I480" s="204">
        <f t="shared" ref="I480:I522" si="276">SUM(G480+H480)</f>
        <v>1934982</v>
      </c>
      <c r="J480" s="184">
        <v>970491</v>
      </c>
      <c r="K480" s="184"/>
      <c r="L480" s="204">
        <f t="shared" ref="L480:L523" si="277">SUM(J480+K480)</f>
        <v>970491</v>
      </c>
      <c r="M480" s="184">
        <v>970491</v>
      </c>
      <c r="N480" s="184"/>
      <c r="O480" s="204">
        <f t="shared" ref="O480:O523" si="278">SUM(M480+N480)</f>
        <v>970491</v>
      </c>
    </row>
    <row r="481" spans="1:15" x14ac:dyDescent="0.25">
      <c r="A481" s="9" t="s">
        <v>88</v>
      </c>
      <c r="B481" s="15">
        <v>927</v>
      </c>
      <c r="C481" s="185" t="s">
        <v>37</v>
      </c>
      <c r="D481" s="186" t="s">
        <v>43</v>
      </c>
      <c r="E481" s="186" t="s">
        <v>106</v>
      </c>
      <c r="F481" s="187" t="s">
        <v>7</v>
      </c>
      <c r="G481" s="202">
        <f>SUM(+G482)</f>
        <v>68000</v>
      </c>
      <c r="H481" s="202">
        <f>SUM(+H482)</f>
        <v>0</v>
      </c>
      <c r="I481" s="172">
        <f t="shared" si="276"/>
        <v>68000</v>
      </c>
      <c r="J481" s="202">
        <f t="shared" ref="J481:N481" si="279">SUM(+J482)</f>
        <v>79000</v>
      </c>
      <c r="K481" s="202">
        <f t="shared" si="279"/>
        <v>0</v>
      </c>
      <c r="L481" s="172">
        <f t="shared" si="277"/>
        <v>79000</v>
      </c>
      <c r="M481" s="202">
        <f t="shared" si="279"/>
        <v>79000</v>
      </c>
      <c r="N481" s="202">
        <f t="shared" si="279"/>
        <v>0</v>
      </c>
      <c r="O481" s="172">
        <f t="shared" si="278"/>
        <v>79000</v>
      </c>
    </row>
    <row r="482" spans="1:15" ht="102.75" x14ac:dyDescent="0.25">
      <c r="A482" s="112" t="s">
        <v>189</v>
      </c>
      <c r="B482" s="28">
        <v>927</v>
      </c>
      <c r="C482" s="185" t="s">
        <v>37</v>
      </c>
      <c r="D482" s="186" t="s">
        <v>43</v>
      </c>
      <c r="E482" s="189" t="s">
        <v>385</v>
      </c>
      <c r="F482" s="187" t="s">
        <v>7</v>
      </c>
      <c r="G482" s="202">
        <f>SUM(G483)</f>
        <v>68000</v>
      </c>
      <c r="H482" s="202">
        <f>SUM(H483)</f>
        <v>0</v>
      </c>
      <c r="I482" s="172">
        <f t="shared" si="276"/>
        <v>68000</v>
      </c>
      <c r="J482" s="202">
        <f t="shared" ref="J482:N482" si="280">SUM(J483)</f>
        <v>79000</v>
      </c>
      <c r="K482" s="202">
        <f t="shared" si="280"/>
        <v>0</v>
      </c>
      <c r="L482" s="172">
        <f t="shared" si="277"/>
        <v>79000</v>
      </c>
      <c r="M482" s="202">
        <f t="shared" si="280"/>
        <v>79000</v>
      </c>
      <c r="N482" s="202">
        <f t="shared" si="280"/>
        <v>0</v>
      </c>
      <c r="O482" s="172">
        <f t="shared" si="278"/>
        <v>79000</v>
      </c>
    </row>
    <row r="483" spans="1:15" ht="128.25" x14ac:dyDescent="0.25">
      <c r="A483" s="112" t="s">
        <v>190</v>
      </c>
      <c r="B483" s="16">
        <v>927</v>
      </c>
      <c r="C483" s="102" t="s">
        <v>37</v>
      </c>
      <c r="D483" s="103" t="s">
        <v>43</v>
      </c>
      <c r="E483" s="109" t="s">
        <v>388</v>
      </c>
      <c r="F483" s="102" t="s">
        <v>7</v>
      </c>
      <c r="G483" s="203">
        <f>SUM(G485)</f>
        <v>68000</v>
      </c>
      <c r="H483" s="203">
        <f>SUM(H485)</f>
        <v>0</v>
      </c>
      <c r="I483" s="204">
        <f t="shared" si="276"/>
        <v>68000</v>
      </c>
      <c r="J483" s="203">
        <f>SUM(J485)</f>
        <v>79000</v>
      </c>
      <c r="K483" s="203">
        <f>SUM(K485)</f>
        <v>0</v>
      </c>
      <c r="L483" s="204">
        <f t="shared" si="277"/>
        <v>79000</v>
      </c>
      <c r="M483" s="203">
        <f t="shared" ref="M483:N483" si="281">SUM(M485)</f>
        <v>79000</v>
      </c>
      <c r="N483" s="203">
        <f t="shared" si="281"/>
        <v>0</v>
      </c>
      <c r="O483" s="204">
        <f t="shared" si="278"/>
        <v>79000</v>
      </c>
    </row>
    <row r="484" spans="1:15" x14ac:dyDescent="0.25">
      <c r="A484" s="106" t="s">
        <v>11</v>
      </c>
      <c r="B484" s="21">
        <v>927</v>
      </c>
      <c r="C484" s="176" t="s">
        <v>37</v>
      </c>
      <c r="D484" s="102" t="s">
        <v>43</v>
      </c>
      <c r="E484" s="109" t="s">
        <v>388</v>
      </c>
      <c r="F484" s="176">
        <v>200</v>
      </c>
      <c r="G484" s="203">
        <f>SUM(G485)</f>
        <v>68000</v>
      </c>
      <c r="H484" s="203">
        <f>SUM(H485)</f>
        <v>0</v>
      </c>
      <c r="I484" s="204">
        <f t="shared" si="276"/>
        <v>68000</v>
      </c>
      <c r="J484" s="203">
        <f>SUM(J485)</f>
        <v>79000</v>
      </c>
      <c r="K484" s="203">
        <f>SUM(K485)</f>
        <v>0</v>
      </c>
      <c r="L484" s="204">
        <f t="shared" si="277"/>
        <v>79000</v>
      </c>
      <c r="M484" s="203">
        <f t="shared" ref="M484:N484" si="282">SUM(M485)</f>
        <v>79000</v>
      </c>
      <c r="N484" s="203">
        <f t="shared" si="282"/>
        <v>0</v>
      </c>
      <c r="O484" s="204">
        <f t="shared" si="278"/>
        <v>79000</v>
      </c>
    </row>
    <row r="485" spans="1:15" x14ac:dyDescent="0.25">
      <c r="A485" s="106" t="s">
        <v>140</v>
      </c>
      <c r="B485" s="16">
        <v>927</v>
      </c>
      <c r="C485" s="102" t="s">
        <v>37</v>
      </c>
      <c r="D485" s="102" t="s">
        <v>43</v>
      </c>
      <c r="E485" s="109" t="s">
        <v>388</v>
      </c>
      <c r="F485" s="102" t="s">
        <v>14</v>
      </c>
      <c r="G485" s="203">
        <v>68000</v>
      </c>
      <c r="H485" s="203"/>
      <c r="I485" s="204">
        <f t="shared" si="276"/>
        <v>68000</v>
      </c>
      <c r="J485" s="203">
        <v>79000</v>
      </c>
      <c r="K485" s="203"/>
      <c r="L485" s="204">
        <f t="shared" si="277"/>
        <v>79000</v>
      </c>
      <c r="M485" s="203">
        <v>79000</v>
      </c>
      <c r="N485" s="203"/>
      <c r="O485" s="204">
        <f t="shared" si="278"/>
        <v>79000</v>
      </c>
    </row>
    <row r="486" spans="1:15" x14ac:dyDescent="0.25">
      <c r="A486" s="12" t="s">
        <v>89</v>
      </c>
      <c r="B486" s="15">
        <v>927</v>
      </c>
      <c r="C486" s="185" t="s">
        <v>90</v>
      </c>
      <c r="D486" s="186" t="s">
        <v>6</v>
      </c>
      <c r="E486" s="186" t="s">
        <v>106</v>
      </c>
      <c r="F486" s="187" t="s">
        <v>7</v>
      </c>
      <c r="G486" s="202">
        <f>SUM(G487+G491)</f>
        <v>0</v>
      </c>
      <c r="H486" s="202">
        <f>SUM(H487+H491)</f>
        <v>100000</v>
      </c>
      <c r="I486" s="172">
        <f t="shared" si="276"/>
        <v>100000</v>
      </c>
      <c r="J486" s="202">
        <f>SUM(J487)</f>
        <v>7385040</v>
      </c>
      <c r="K486" s="202">
        <f>SUM(K487)</f>
        <v>0</v>
      </c>
      <c r="L486" s="172">
        <f t="shared" si="277"/>
        <v>7385040</v>
      </c>
      <c r="M486" s="202">
        <f t="shared" ref="M486:N487" si="283">SUM(M487)</f>
        <v>0</v>
      </c>
      <c r="N486" s="202">
        <f t="shared" si="283"/>
        <v>0</v>
      </c>
      <c r="O486" s="172">
        <f t="shared" si="278"/>
        <v>0</v>
      </c>
    </row>
    <row r="487" spans="1:15" x14ac:dyDescent="0.25">
      <c r="A487" s="101" t="s">
        <v>91</v>
      </c>
      <c r="B487" s="261" t="s">
        <v>84</v>
      </c>
      <c r="C487" s="185" t="s">
        <v>90</v>
      </c>
      <c r="D487" s="186" t="s">
        <v>21</v>
      </c>
      <c r="E487" s="186" t="s">
        <v>106</v>
      </c>
      <c r="F487" s="187" t="s">
        <v>7</v>
      </c>
      <c r="G487" s="202">
        <f>SUM(G488)</f>
        <v>0</v>
      </c>
      <c r="H487" s="202">
        <f>SUM(H488)</f>
        <v>0</v>
      </c>
      <c r="I487" s="172">
        <f t="shared" si="276"/>
        <v>0</v>
      </c>
      <c r="J487" s="202">
        <f t="shared" ref="J487:K487" si="284">SUM(J488)</f>
        <v>7385040</v>
      </c>
      <c r="K487" s="202">
        <f t="shared" si="284"/>
        <v>0</v>
      </c>
      <c r="L487" s="172">
        <f t="shared" si="277"/>
        <v>7385040</v>
      </c>
      <c r="M487" s="202">
        <f t="shared" si="283"/>
        <v>0</v>
      </c>
      <c r="N487" s="202">
        <f t="shared" si="283"/>
        <v>0</v>
      </c>
      <c r="O487" s="172">
        <f t="shared" si="278"/>
        <v>0</v>
      </c>
    </row>
    <row r="488" spans="1:15" ht="39" x14ac:dyDescent="0.25">
      <c r="A488" s="113" t="s">
        <v>321</v>
      </c>
      <c r="B488" s="15">
        <v>927</v>
      </c>
      <c r="C488" s="191" t="s">
        <v>90</v>
      </c>
      <c r="D488" s="129" t="s">
        <v>21</v>
      </c>
      <c r="E488" s="186" t="s">
        <v>389</v>
      </c>
      <c r="F488" s="190" t="s">
        <v>7</v>
      </c>
      <c r="G488" s="216">
        <f t="shared" ref="G488:H489" si="285">SUM(G489)</f>
        <v>0</v>
      </c>
      <c r="H488" s="216">
        <f t="shared" si="285"/>
        <v>0</v>
      </c>
      <c r="I488" s="172">
        <f t="shared" si="276"/>
        <v>0</v>
      </c>
      <c r="J488" s="216">
        <f>SUM(J489)</f>
        <v>7385040</v>
      </c>
      <c r="K488" s="216">
        <f>SUM(K489)</f>
        <v>0</v>
      </c>
      <c r="L488" s="172">
        <f t="shared" si="277"/>
        <v>7385040</v>
      </c>
      <c r="M488" s="216">
        <f t="shared" ref="M488:N489" si="286">SUM(M489)</f>
        <v>0</v>
      </c>
      <c r="N488" s="216">
        <f t="shared" si="286"/>
        <v>0</v>
      </c>
      <c r="O488" s="172">
        <f t="shared" si="278"/>
        <v>0</v>
      </c>
    </row>
    <row r="489" spans="1:15" ht="22.5" x14ac:dyDescent="0.25">
      <c r="A489" s="114" t="s">
        <v>71</v>
      </c>
      <c r="B489" s="34">
        <v>927</v>
      </c>
      <c r="C489" s="108" t="s">
        <v>90</v>
      </c>
      <c r="D489" s="142" t="s">
        <v>21</v>
      </c>
      <c r="E489" s="142" t="s">
        <v>389</v>
      </c>
      <c r="F489" s="144">
        <v>400</v>
      </c>
      <c r="G489" s="184">
        <f t="shared" si="285"/>
        <v>0</v>
      </c>
      <c r="H489" s="184">
        <f t="shared" si="285"/>
        <v>0</v>
      </c>
      <c r="I489" s="172">
        <f t="shared" si="276"/>
        <v>0</v>
      </c>
      <c r="J489" s="184">
        <f>SUM(J490)</f>
        <v>7385040</v>
      </c>
      <c r="K489" s="184">
        <f>SUM(K490)</f>
        <v>0</v>
      </c>
      <c r="L489" s="204">
        <f t="shared" si="277"/>
        <v>7385040</v>
      </c>
      <c r="M489" s="184">
        <f t="shared" si="286"/>
        <v>0</v>
      </c>
      <c r="N489" s="184">
        <f t="shared" si="286"/>
        <v>0</v>
      </c>
      <c r="O489" s="172">
        <f t="shared" si="278"/>
        <v>0</v>
      </c>
    </row>
    <row r="490" spans="1:15" x14ac:dyDescent="0.25">
      <c r="A490" s="106" t="s">
        <v>73</v>
      </c>
      <c r="B490" s="34">
        <v>927</v>
      </c>
      <c r="C490" s="108" t="s">
        <v>90</v>
      </c>
      <c r="D490" s="127" t="s">
        <v>21</v>
      </c>
      <c r="E490" s="142" t="s">
        <v>389</v>
      </c>
      <c r="F490" s="144">
        <v>410</v>
      </c>
      <c r="G490" s="184">
        <v>0</v>
      </c>
      <c r="H490" s="184"/>
      <c r="I490" s="172">
        <f t="shared" si="276"/>
        <v>0</v>
      </c>
      <c r="J490" s="184">
        <v>7385040</v>
      </c>
      <c r="K490" s="184"/>
      <c r="L490" s="204">
        <f t="shared" si="277"/>
        <v>7385040</v>
      </c>
      <c r="M490" s="184"/>
      <c r="N490" s="184"/>
      <c r="O490" s="172">
        <f t="shared" si="278"/>
        <v>0</v>
      </c>
    </row>
    <row r="491" spans="1:15" x14ac:dyDescent="0.25">
      <c r="A491" s="101" t="s">
        <v>450</v>
      </c>
      <c r="B491" s="261" t="s">
        <v>84</v>
      </c>
      <c r="C491" s="185" t="s">
        <v>90</v>
      </c>
      <c r="D491" s="186" t="s">
        <v>23</v>
      </c>
      <c r="E491" s="186" t="s">
        <v>106</v>
      </c>
      <c r="F491" s="187" t="s">
        <v>7</v>
      </c>
      <c r="G491" s="184">
        <f>SUM(G492)</f>
        <v>0</v>
      </c>
      <c r="H491" s="216">
        <f>SUM(H492)</f>
        <v>100000</v>
      </c>
      <c r="I491" s="172">
        <f t="shared" ref="I491:I494" si="287">SUM(G491+H491)</f>
        <v>100000</v>
      </c>
      <c r="J491" s="184"/>
      <c r="K491" s="184"/>
      <c r="L491" s="204"/>
      <c r="M491" s="184"/>
      <c r="N491" s="184"/>
      <c r="O491" s="172"/>
    </row>
    <row r="492" spans="1:15" x14ac:dyDescent="0.25">
      <c r="A492" s="116" t="s">
        <v>181</v>
      </c>
      <c r="B492" s="15">
        <v>927</v>
      </c>
      <c r="C492" s="191" t="s">
        <v>90</v>
      </c>
      <c r="D492" s="129" t="s">
        <v>23</v>
      </c>
      <c r="E492" s="186" t="s">
        <v>485</v>
      </c>
      <c r="F492" s="190" t="s">
        <v>7</v>
      </c>
      <c r="G492" s="216">
        <f t="shared" ref="G492:H493" si="288">SUM(G493)</f>
        <v>0</v>
      </c>
      <c r="H492" s="216">
        <f t="shared" si="288"/>
        <v>100000</v>
      </c>
      <c r="I492" s="172">
        <f t="shared" si="287"/>
        <v>100000</v>
      </c>
      <c r="J492" s="184"/>
      <c r="K492" s="184"/>
      <c r="L492" s="204"/>
      <c r="M492" s="184"/>
      <c r="N492" s="184"/>
      <c r="O492" s="172"/>
    </row>
    <row r="493" spans="1:15" x14ac:dyDescent="0.25">
      <c r="A493" s="106" t="s">
        <v>34</v>
      </c>
      <c r="B493" s="34">
        <v>927</v>
      </c>
      <c r="C493" s="108" t="s">
        <v>90</v>
      </c>
      <c r="D493" s="142" t="s">
        <v>23</v>
      </c>
      <c r="E493" s="142" t="s">
        <v>485</v>
      </c>
      <c r="F493" s="144">
        <v>800</v>
      </c>
      <c r="G493" s="184">
        <f t="shared" si="288"/>
        <v>0</v>
      </c>
      <c r="H493" s="184">
        <f t="shared" si="288"/>
        <v>100000</v>
      </c>
      <c r="I493" s="172">
        <f t="shared" si="287"/>
        <v>100000</v>
      </c>
      <c r="J493" s="184"/>
      <c r="K493" s="184"/>
      <c r="L493" s="204"/>
      <c r="M493" s="184"/>
      <c r="N493" s="184"/>
      <c r="O493" s="172"/>
    </row>
    <row r="494" spans="1:15" x14ac:dyDescent="0.25">
      <c r="A494" s="106" t="s">
        <v>122</v>
      </c>
      <c r="B494" s="34">
        <v>927</v>
      </c>
      <c r="C494" s="108" t="s">
        <v>90</v>
      </c>
      <c r="D494" s="127" t="s">
        <v>23</v>
      </c>
      <c r="E494" s="142" t="s">
        <v>485</v>
      </c>
      <c r="F494" s="144">
        <v>850</v>
      </c>
      <c r="G494" s="184">
        <v>0</v>
      </c>
      <c r="H494" s="184">
        <v>100000</v>
      </c>
      <c r="I494" s="172">
        <f t="shared" si="287"/>
        <v>100000</v>
      </c>
      <c r="J494" s="184"/>
      <c r="K494" s="184"/>
      <c r="L494" s="204"/>
      <c r="M494" s="184"/>
      <c r="N494" s="184"/>
      <c r="O494" s="172"/>
    </row>
    <row r="495" spans="1:15" ht="36" x14ac:dyDescent="0.25">
      <c r="A495" s="323" t="s">
        <v>285</v>
      </c>
      <c r="B495" s="56">
        <v>928</v>
      </c>
      <c r="C495" s="129" t="s">
        <v>6</v>
      </c>
      <c r="D495" s="132" t="s">
        <v>6</v>
      </c>
      <c r="E495" s="132" t="s">
        <v>106</v>
      </c>
      <c r="F495" s="132" t="s">
        <v>7</v>
      </c>
      <c r="G495" s="202">
        <f>SUM(G496)</f>
        <v>864100</v>
      </c>
      <c r="H495" s="202">
        <f>SUM(H496)</f>
        <v>0</v>
      </c>
      <c r="I495" s="172">
        <f t="shared" si="276"/>
        <v>864100</v>
      </c>
      <c r="J495" s="202">
        <f>SUM(J496)</f>
        <v>892900</v>
      </c>
      <c r="K495" s="202">
        <f>SUM(K496)</f>
        <v>0</v>
      </c>
      <c r="L495" s="172">
        <f t="shared" si="277"/>
        <v>892900</v>
      </c>
      <c r="M495" s="202">
        <f t="shared" ref="M495:N495" si="289">SUM(M496)</f>
        <v>930290</v>
      </c>
      <c r="N495" s="202">
        <f t="shared" si="289"/>
        <v>0</v>
      </c>
      <c r="O495" s="172">
        <f t="shared" si="278"/>
        <v>930290</v>
      </c>
    </row>
    <row r="496" spans="1:15" ht="15.75" x14ac:dyDescent="0.25">
      <c r="A496" s="27" t="s">
        <v>41</v>
      </c>
      <c r="B496" s="56">
        <v>928</v>
      </c>
      <c r="C496" s="129" t="s">
        <v>21</v>
      </c>
      <c r="D496" s="132" t="s">
        <v>6</v>
      </c>
      <c r="E496" s="132" t="s">
        <v>106</v>
      </c>
      <c r="F496" s="132" t="s">
        <v>7</v>
      </c>
      <c r="G496" s="202">
        <f>SUM(G497+G501)</f>
        <v>864100</v>
      </c>
      <c r="H496" s="202">
        <f>SUM(H497+H501)</f>
        <v>0</v>
      </c>
      <c r="I496" s="172">
        <f t="shared" si="276"/>
        <v>864100</v>
      </c>
      <c r="J496" s="202">
        <f>SUM(J497+J501)</f>
        <v>892900</v>
      </c>
      <c r="K496" s="202">
        <f>SUM(K497+K501)</f>
        <v>0</v>
      </c>
      <c r="L496" s="172">
        <f t="shared" si="277"/>
        <v>892900</v>
      </c>
      <c r="M496" s="202">
        <f t="shared" ref="M496:N496" si="290">SUM(M497+M501)</f>
        <v>930290</v>
      </c>
      <c r="N496" s="202">
        <f t="shared" si="290"/>
        <v>0</v>
      </c>
      <c r="O496" s="172">
        <f t="shared" si="278"/>
        <v>930290</v>
      </c>
    </row>
    <row r="497" spans="1:19" ht="39" x14ac:dyDescent="0.25">
      <c r="A497" s="22" t="s">
        <v>92</v>
      </c>
      <c r="B497" s="28">
        <v>928</v>
      </c>
      <c r="C497" s="185" t="s">
        <v>21</v>
      </c>
      <c r="D497" s="186" t="s">
        <v>23</v>
      </c>
      <c r="E497" s="186" t="s">
        <v>106</v>
      </c>
      <c r="F497" s="187" t="s">
        <v>7</v>
      </c>
      <c r="G497" s="216">
        <f t="shared" ref="G497:N499" si="291">SUM(G498)</f>
        <v>370400</v>
      </c>
      <c r="H497" s="216">
        <f t="shared" si="291"/>
        <v>0</v>
      </c>
      <c r="I497" s="172">
        <f t="shared" si="276"/>
        <v>370400</v>
      </c>
      <c r="J497" s="216">
        <f t="shared" si="291"/>
        <v>381300</v>
      </c>
      <c r="K497" s="216">
        <f t="shared" si="291"/>
        <v>0</v>
      </c>
      <c r="L497" s="172">
        <f t="shared" si="277"/>
        <v>381300</v>
      </c>
      <c r="M497" s="216">
        <f t="shared" si="291"/>
        <v>381300</v>
      </c>
      <c r="N497" s="216">
        <f t="shared" si="291"/>
        <v>0</v>
      </c>
      <c r="O497" s="172">
        <f t="shared" si="278"/>
        <v>381300</v>
      </c>
    </row>
    <row r="498" spans="1:19" ht="26.25" x14ac:dyDescent="0.25">
      <c r="A498" s="25" t="s">
        <v>93</v>
      </c>
      <c r="B498" s="56">
        <v>928</v>
      </c>
      <c r="C498" s="129" t="s">
        <v>21</v>
      </c>
      <c r="D498" s="132" t="s">
        <v>23</v>
      </c>
      <c r="E498" s="132">
        <v>7000080010</v>
      </c>
      <c r="F498" s="133" t="s">
        <v>7</v>
      </c>
      <c r="G498" s="216">
        <f t="shared" si="291"/>
        <v>370400</v>
      </c>
      <c r="H498" s="216">
        <f t="shared" si="291"/>
        <v>0</v>
      </c>
      <c r="I498" s="172">
        <f t="shared" si="276"/>
        <v>370400</v>
      </c>
      <c r="J498" s="216">
        <f t="shared" si="291"/>
        <v>381300</v>
      </c>
      <c r="K498" s="216">
        <f t="shared" si="291"/>
        <v>0</v>
      </c>
      <c r="L498" s="172">
        <f t="shared" si="277"/>
        <v>381300</v>
      </c>
      <c r="M498" s="216">
        <f t="shared" si="291"/>
        <v>381300</v>
      </c>
      <c r="N498" s="216">
        <f t="shared" si="291"/>
        <v>0</v>
      </c>
      <c r="O498" s="172">
        <f t="shared" si="278"/>
        <v>381300</v>
      </c>
    </row>
    <row r="499" spans="1:19" ht="33" x14ac:dyDescent="0.25">
      <c r="A499" s="24" t="s">
        <v>28</v>
      </c>
      <c r="B499" s="34">
        <v>928</v>
      </c>
      <c r="C499" s="102" t="s">
        <v>21</v>
      </c>
      <c r="D499" s="103" t="s">
        <v>23</v>
      </c>
      <c r="E499" s="103">
        <v>7000080010</v>
      </c>
      <c r="F499" s="102" t="s">
        <v>29</v>
      </c>
      <c r="G499" s="184">
        <f t="shared" si="291"/>
        <v>370400</v>
      </c>
      <c r="H499" s="184">
        <f t="shared" si="291"/>
        <v>0</v>
      </c>
      <c r="I499" s="204">
        <f t="shared" si="276"/>
        <v>370400</v>
      </c>
      <c r="J499" s="184">
        <f t="shared" si="291"/>
        <v>381300</v>
      </c>
      <c r="K499" s="184">
        <f t="shared" si="291"/>
        <v>0</v>
      </c>
      <c r="L499" s="204">
        <f t="shared" si="277"/>
        <v>381300</v>
      </c>
      <c r="M499" s="184">
        <f t="shared" si="291"/>
        <v>381300</v>
      </c>
      <c r="N499" s="184">
        <f t="shared" si="291"/>
        <v>0</v>
      </c>
      <c r="O499" s="204">
        <f t="shared" si="278"/>
        <v>381300</v>
      </c>
    </row>
    <row r="500" spans="1:19" x14ac:dyDescent="0.25">
      <c r="A500" s="23" t="s">
        <v>30</v>
      </c>
      <c r="B500" s="34">
        <v>928</v>
      </c>
      <c r="C500" s="102" t="s">
        <v>21</v>
      </c>
      <c r="D500" s="103" t="s">
        <v>23</v>
      </c>
      <c r="E500" s="103">
        <v>7000080010</v>
      </c>
      <c r="F500" s="102" t="s">
        <v>31</v>
      </c>
      <c r="G500" s="184">
        <v>370400</v>
      </c>
      <c r="H500" s="184"/>
      <c r="I500" s="204">
        <f t="shared" si="276"/>
        <v>370400</v>
      </c>
      <c r="J500" s="184">
        <v>381300</v>
      </c>
      <c r="K500" s="184"/>
      <c r="L500" s="204">
        <f t="shared" si="277"/>
        <v>381300</v>
      </c>
      <c r="M500" s="184">
        <v>381300</v>
      </c>
      <c r="N500" s="184"/>
      <c r="O500" s="204">
        <f t="shared" si="278"/>
        <v>381300</v>
      </c>
    </row>
    <row r="501" spans="1:19" ht="51.75" x14ac:dyDescent="0.25">
      <c r="A501" s="22" t="s">
        <v>94</v>
      </c>
      <c r="B501" s="28">
        <v>928</v>
      </c>
      <c r="C501" s="185" t="s">
        <v>21</v>
      </c>
      <c r="D501" s="186" t="s">
        <v>9</v>
      </c>
      <c r="E501" s="186" t="s">
        <v>106</v>
      </c>
      <c r="F501" s="187" t="s">
        <v>7</v>
      </c>
      <c r="G501" s="202">
        <f>SUM(G502)</f>
        <v>493700</v>
      </c>
      <c r="H501" s="202">
        <f>SUM(H502)</f>
        <v>0</v>
      </c>
      <c r="I501" s="172">
        <f t="shared" si="276"/>
        <v>493700</v>
      </c>
      <c r="J501" s="202">
        <f>SUM(J502)</f>
        <v>511600</v>
      </c>
      <c r="K501" s="202">
        <f>SUM(K502)</f>
        <v>0</v>
      </c>
      <c r="L501" s="172">
        <f t="shared" si="277"/>
        <v>511600</v>
      </c>
      <c r="M501" s="202">
        <f t="shared" ref="M501:N501" si="292">SUM(M502)</f>
        <v>548990</v>
      </c>
      <c r="N501" s="202">
        <f t="shared" si="292"/>
        <v>0</v>
      </c>
      <c r="O501" s="172">
        <f t="shared" si="278"/>
        <v>548990</v>
      </c>
    </row>
    <row r="502" spans="1:19" ht="26.25" x14ac:dyDescent="0.25">
      <c r="A502" s="26" t="s">
        <v>95</v>
      </c>
      <c r="B502" s="56">
        <v>928</v>
      </c>
      <c r="C502" s="129" t="s">
        <v>21</v>
      </c>
      <c r="D502" s="129" t="s">
        <v>9</v>
      </c>
      <c r="E502" s="133" t="s">
        <v>182</v>
      </c>
      <c r="F502" s="129" t="s">
        <v>7</v>
      </c>
      <c r="G502" s="216">
        <f>SUM(G503+G505+G507)</f>
        <v>493700</v>
      </c>
      <c r="H502" s="216">
        <f>SUM(H503+H505+H507)</f>
        <v>0</v>
      </c>
      <c r="I502" s="172">
        <f t="shared" si="276"/>
        <v>493700</v>
      </c>
      <c r="J502" s="216">
        <f>SUM(J503+J505+J507)</f>
        <v>511600</v>
      </c>
      <c r="K502" s="216">
        <f>SUM(K503+K505+K507)</f>
        <v>0</v>
      </c>
      <c r="L502" s="172">
        <f t="shared" si="277"/>
        <v>511600</v>
      </c>
      <c r="M502" s="216">
        <f t="shared" ref="M502:N502" si="293">SUM(M503+M505+M507)</f>
        <v>548990</v>
      </c>
      <c r="N502" s="216">
        <f t="shared" si="293"/>
        <v>0</v>
      </c>
      <c r="O502" s="172">
        <f t="shared" si="278"/>
        <v>548990</v>
      </c>
    </row>
    <row r="503" spans="1:19" ht="33" x14ac:dyDescent="0.25">
      <c r="A503" s="24" t="s">
        <v>28</v>
      </c>
      <c r="B503" s="34">
        <v>928</v>
      </c>
      <c r="C503" s="102" t="s">
        <v>21</v>
      </c>
      <c r="D503" s="102" t="s">
        <v>9</v>
      </c>
      <c r="E503" s="104" t="s">
        <v>182</v>
      </c>
      <c r="F503" s="102" t="s">
        <v>29</v>
      </c>
      <c r="G503" s="184">
        <f>SUM(G504)</f>
        <v>411600</v>
      </c>
      <c r="H503" s="184">
        <f>SUM(H504)</f>
        <v>0</v>
      </c>
      <c r="I503" s="204">
        <f t="shared" si="276"/>
        <v>411600</v>
      </c>
      <c r="J503" s="184">
        <f>SUM(J504)</f>
        <v>429500</v>
      </c>
      <c r="K503" s="184">
        <f>SUM(K504)</f>
        <v>0</v>
      </c>
      <c r="L503" s="204">
        <f t="shared" si="277"/>
        <v>429500</v>
      </c>
      <c r="M503" s="184">
        <f t="shared" ref="M503:N503" si="294">SUM(M504)</f>
        <v>461890</v>
      </c>
      <c r="N503" s="184">
        <f t="shared" si="294"/>
        <v>0</v>
      </c>
      <c r="O503" s="204">
        <f t="shared" si="278"/>
        <v>461890</v>
      </c>
    </row>
    <row r="504" spans="1:19" x14ac:dyDescent="0.25">
      <c r="A504" s="23" t="s">
        <v>30</v>
      </c>
      <c r="B504" s="34">
        <v>928</v>
      </c>
      <c r="C504" s="102" t="s">
        <v>21</v>
      </c>
      <c r="D504" s="102" t="s">
        <v>9</v>
      </c>
      <c r="E504" s="104" t="s">
        <v>182</v>
      </c>
      <c r="F504" s="102" t="s">
        <v>31</v>
      </c>
      <c r="G504" s="184">
        <v>411600</v>
      </c>
      <c r="H504" s="184"/>
      <c r="I504" s="204">
        <f t="shared" si="276"/>
        <v>411600</v>
      </c>
      <c r="J504" s="184">
        <v>429500</v>
      </c>
      <c r="K504" s="184"/>
      <c r="L504" s="204">
        <f t="shared" si="277"/>
        <v>429500</v>
      </c>
      <c r="M504" s="184">
        <v>461890</v>
      </c>
      <c r="N504" s="184"/>
      <c r="O504" s="204">
        <f t="shared" si="278"/>
        <v>461890</v>
      </c>
    </row>
    <row r="505" spans="1:19" x14ac:dyDescent="0.25">
      <c r="A505" s="24" t="s">
        <v>11</v>
      </c>
      <c r="B505" s="34">
        <v>928</v>
      </c>
      <c r="C505" s="102" t="s">
        <v>21</v>
      </c>
      <c r="D505" s="102" t="s">
        <v>9</v>
      </c>
      <c r="E505" s="104" t="s">
        <v>182</v>
      </c>
      <c r="F505" s="102" t="s">
        <v>12</v>
      </c>
      <c r="G505" s="184">
        <f>SUM(G506)</f>
        <v>71700</v>
      </c>
      <c r="H505" s="184">
        <f>SUM(H506)</f>
        <v>0</v>
      </c>
      <c r="I505" s="204">
        <f t="shared" si="276"/>
        <v>71700</v>
      </c>
      <c r="J505" s="184">
        <f>SUM(J506)</f>
        <v>71700</v>
      </c>
      <c r="K505" s="184">
        <f>SUM(K506)</f>
        <v>0</v>
      </c>
      <c r="L505" s="204">
        <f t="shared" si="277"/>
        <v>71700</v>
      </c>
      <c r="M505" s="184">
        <f t="shared" ref="M505:N505" si="295">SUM(M506)</f>
        <v>76700</v>
      </c>
      <c r="N505" s="184">
        <f t="shared" si="295"/>
        <v>0</v>
      </c>
      <c r="O505" s="204">
        <f t="shared" si="278"/>
        <v>76700</v>
      </c>
    </row>
    <row r="506" spans="1:19" x14ac:dyDescent="0.25">
      <c r="A506" s="106" t="s">
        <v>140</v>
      </c>
      <c r="B506" s="34">
        <v>928</v>
      </c>
      <c r="C506" s="102" t="s">
        <v>21</v>
      </c>
      <c r="D506" s="102" t="s">
        <v>9</v>
      </c>
      <c r="E506" s="104" t="s">
        <v>182</v>
      </c>
      <c r="F506" s="102" t="s">
        <v>14</v>
      </c>
      <c r="G506" s="184">
        <v>71700</v>
      </c>
      <c r="H506" s="184"/>
      <c r="I506" s="204">
        <f t="shared" si="276"/>
        <v>71700</v>
      </c>
      <c r="J506" s="184">
        <v>71700</v>
      </c>
      <c r="K506" s="184"/>
      <c r="L506" s="204">
        <f t="shared" si="277"/>
        <v>71700</v>
      </c>
      <c r="M506" s="184">
        <v>76700</v>
      </c>
      <c r="N506" s="184"/>
      <c r="O506" s="204">
        <f t="shared" si="278"/>
        <v>76700</v>
      </c>
    </row>
    <row r="507" spans="1:19" x14ac:dyDescent="0.25">
      <c r="A507" s="23" t="s">
        <v>34</v>
      </c>
      <c r="B507" s="34">
        <v>928</v>
      </c>
      <c r="C507" s="102" t="s">
        <v>21</v>
      </c>
      <c r="D507" s="102" t="s">
        <v>9</v>
      </c>
      <c r="E507" s="104" t="s">
        <v>182</v>
      </c>
      <c r="F507" s="102" t="s">
        <v>35</v>
      </c>
      <c r="G507" s="184">
        <f>SUM(G508)</f>
        <v>10400</v>
      </c>
      <c r="H507" s="184">
        <f>SUM(H508)</f>
        <v>0</v>
      </c>
      <c r="I507" s="204">
        <f t="shared" si="276"/>
        <v>10400</v>
      </c>
      <c r="J507" s="184">
        <f>SUM(J508)</f>
        <v>10400</v>
      </c>
      <c r="K507" s="184">
        <f>SUM(K508)</f>
        <v>0</v>
      </c>
      <c r="L507" s="204">
        <f t="shared" si="277"/>
        <v>10400</v>
      </c>
      <c r="M507" s="184">
        <f t="shared" ref="M507:N507" si="296">SUM(M508)</f>
        <v>10400</v>
      </c>
      <c r="N507" s="184">
        <f t="shared" si="296"/>
        <v>0</v>
      </c>
      <c r="O507" s="204">
        <f t="shared" si="278"/>
        <v>10400</v>
      </c>
    </row>
    <row r="508" spans="1:19" x14ac:dyDescent="0.25">
      <c r="A508" s="23" t="s">
        <v>122</v>
      </c>
      <c r="B508" s="34">
        <v>928</v>
      </c>
      <c r="C508" s="102" t="s">
        <v>21</v>
      </c>
      <c r="D508" s="102" t="s">
        <v>9</v>
      </c>
      <c r="E508" s="104" t="s">
        <v>182</v>
      </c>
      <c r="F508" s="102" t="s">
        <v>121</v>
      </c>
      <c r="G508" s="184">
        <v>10400</v>
      </c>
      <c r="H508" s="184"/>
      <c r="I508" s="204">
        <f t="shared" si="276"/>
        <v>10400</v>
      </c>
      <c r="J508" s="184">
        <v>10400</v>
      </c>
      <c r="K508" s="184"/>
      <c r="L508" s="204">
        <f t="shared" si="277"/>
        <v>10400</v>
      </c>
      <c r="M508" s="184">
        <v>10400</v>
      </c>
      <c r="N508" s="184"/>
      <c r="O508" s="204">
        <f t="shared" si="278"/>
        <v>10400</v>
      </c>
    </row>
    <row r="509" spans="1:19" ht="36" x14ac:dyDescent="0.25">
      <c r="A509" s="321" t="s">
        <v>288</v>
      </c>
      <c r="B509" s="56">
        <v>929</v>
      </c>
      <c r="C509" s="129" t="s">
        <v>6</v>
      </c>
      <c r="D509" s="132" t="s">
        <v>6</v>
      </c>
      <c r="E509" s="132" t="s">
        <v>106</v>
      </c>
      <c r="F509" s="132" t="s">
        <v>7</v>
      </c>
      <c r="G509" s="172">
        <f t="shared" ref="G509:N510" si="297">SUM(G510)</f>
        <v>1009300</v>
      </c>
      <c r="H509" s="172">
        <f t="shared" si="297"/>
        <v>0</v>
      </c>
      <c r="I509" s="172">
        <f t="shared" si="276"/>
        <v>1009300</v>
      </c>
      <c r="J509" s="172">
        <f t="shared" si="297"/>
        <v>1035700</v>
      </c>
      <c r="K509" s="172">
        <f t="shared" si="297"/>
        <v>0</v>
      </c>
      <c r="L509" s="172">
        <f t="shared" si="277"/>
        <v>1035700</v>
      </c>
      <c r="M509" s="172">
        <f t="shared" si="297"/>
        <v>1077940</v>
      </c>
      <c r="N509" s="172">
        <f t="shared" si="297"/>
        <v>0</v>
      </c>
      <c r="O509" s="172">
        <f t="shared" si="278"/>
        <v>1077940</v>
      </c>
    </row>
    <row r="510" spans="1:19" ht="18" x14ac:dyDescent="0.25">
      <c r="A510" s="32" t="s">
        <v>41</v>
      </c>
      <c r="B510" s="134" t="s">
        <v>96</v>
      </c>
      <c r="C510" s="131" t="s">
        <v>21</v>
      </c>
      <c r="D510" s="133" t="s">
        <v>6</v>
      </c>
      <c r="E510" s="132" t="s">
        <v>106</v>
      </c>
      <c r="F510" s="129" t="s">
        <v>7</v>
      </c>
      <c r="G510" s="172">
        <f t="shared" si="297"/>
        <v>1009300</v>
      </c>
      <c r="H510" s="172">
        <f t="shared" si="297"/>
        <v>0</v>
      </c>
      <c r="I510" s="172">
        <f t="shared" si="276"/>
        <v>1009300</v>
      </c>
      <c r="J510" s="172">
        <f t="shared" si="297"/>
        <v>1035700</v>
      </c>
      <c r="K510" s="172">
        <f t="shared" si="297"/>
        <v>0</v>
      </c>
      <c r="L510" s="172">
        <f t="shared" si="277"/>
        <v>1035700</v>
      </c>
      <c r="M510" s="172">
        <f t="shared" si="297"/>
        <v>1077940</v>
      </c>
      <c r="N510" s="172">
        <f t="shared" si="297"/>
        <v>0</v>
      </c>
      <c r="O510" s="172">
        <f t="shared" si="278"/>
        <v>1077940</v>
      </c>
    </row>
    <row r="511" spans="1:19" ht="39" x14ac:dyDescent="0.25">
      <c r="A511" s="29" t="s">
        <v>42</v>
      </c>
      <c r="B511" s="191" t="s">
        <v>96</v>
      </c>
      <c r="C511" s="190" t="s">
        <v>21</v>
      </c>
      <c r="D511" s="187" t="s">
        <v>43</v>
      </c>
      <c r="E511" s="186" t="s">
        <v>106</v>
      </c>
      <c r="F511" s="185" t="s">
        <v>7</v>
      </c>
      <c r="G511" s="172">
        <f>SUM(G512+G515+G520)</f>
        <v>1009300</v>
      </c>
      <c r="H511" s="172">
        <f>SUM(H512+H515+H520)</f>
        <v>0</v>
      </c>
      <c r="I511" s="172">
        <f t="shared" si="276"/>
        <v>1009300</v>
      </c>
      <c r="J511" s="172">
        <f>SUM(J512+J515+J520)</f>
        <v>1035700</v>
      </c>
      <c r="K511" s="172">
        <f>SUM(K512+K515+K520)</f>
        <v>0</v>
      </c>
      <c r="L511" s="172">
        <f t="shared" si="277"/>
        <v>1035700</v>
      </c>
      <c r="M511" s="172">
        <f>SUM(M512+M515+M520)</f>
        <v>1077940</v>
      </c>
      <c r="N511" s="172">
        <f>SUM(N512+N515+N520)</f>
        <v>0</v>
      </c>
      <c r="O511" s="172">
        <f t="shared" si="278"/>
        <v>1077940</v>
      </c>
    </row>
    <row r="512" spans="1:19" ht="39" x14ac:dyDescent="0.25">
      <c r="A512" s="113" t="s">
        <v>183</v>
      </c>
      <c r="B512" s="191" t="s">
        <v>96</v>
      </c>
      <c r="C512" s="190" t="s">
        <v>21</v>
      </c>
      <c r="D512" s="187" t="s">
        <v>43</v>
      </c>
      <c r="E512" s="186">
        <v>7000080050</v>
      </c>
      <c r="F512" s="185" t="s">
        <v>7</v>
      </c>
      <c r="G512" s="216">
        <f t="shared" ref="G512:N513" si="298">SUM(G513)</f>
        <v>825500</v>
      </c>
      <c r="H512" s="216">
        <f t="shared" si="298"/>
        <v>0</v>
      </c>
      <c r="I512" s="172">
        <f t="shared" si="276"/>
        <v>825500</v>
      </c>
      <c r="J512" s="216">
        <f t="shared" si="298"/>
        <v>1002400</v>
      </c>
      <c r="K512" s="216">
        <f t="shared" si="298"/>
        <v>0</v>
      </c>
      <c r="L512" s="172">
        <f t="shared" si="277"/>
        <v>1002400</v>
      </c>
      <c r="M512" s="216">
        <f t="shared" si="298"/>
        <v>1042640</v>
      </c>
      <c r="N512" s="216">
        <f t="shared" si="298"/>
        <v>0</v>
      </c>
      <c r="O512" s="172">
        <f t="shared" si="278"/>
        <v>1042640</v>
      </c>
      <c r="R512" s="329"/>
      <c r="S512" s="329"/>
    </row>
    <row r="513" spans="1:19" ht="34.5" x14ac:dyDescent="0.25">
      <c r="A513" s="30" t="s">
        <v>28</v>
      </c>
      <c r="B513" s="108" t="s">
        <v>96</v>
      </c>
      <c r="C513" s="110" t="s">
        <v>21</v>
      </c>
      <c r="D513" s="104" t="s">
        <v>43</v>
      </c>
      <c r="E513" s="142">
        <v>7000080050</v>
      </c>
      <c r="F513" s="102" t="s">
        <v>29</v>
      </c>
      <c r="G513" s="184">
        <f t="shared" si="298"/>
        <v>825500</v>
      </c>
      <c r="H513" s="184">
        <f t="shared" si="298"/>
        <v>0</v>
      </c>
      <c r="I513" s="204">
        <f t="shared" si="276"/>
        <v>825500</v>
      </c>
      <c r="J513" s="184">
        <f t="shared" si="298"/>
        <v>1002400</v>
      </c>
      <c r="K513" s="184">
        <f t="shared" si="298"/>
        <v>0</v>
      </c>
      <c r="L513" s="204">
        <f t="shared" si="277"/>
        <v>1002400</v>
      </c>
      <c r="M513" s="184">
        <f t="shared" si="298"/>
        <v>1042640</v>
      </c>
      <c r="N513" s="184">
        <f t="shared" si="298"/>
        <v>0</v>
      </c>
      <c r="O513" s="204">
        <f t="shared" si="278"/>
        <v>1042640</v>
      </c>
      <c r="R513" s="330"/>
      <c r="S513" s="330"/>
    </row>
    <row r="514" spans="1:19" x14ac:dyDescent="0.25">
      <c r="A514" s="30" t="s">
        <v>30</v>
      </c>
      <c r="B514" s="108" t="s">
        <v>96</v>
      </c>
      <c r="C514" s="110" t="s">
        <v>21</v>
      </c>
      <c r="D514" s="104" t="s">
        <v>43</v>
      </c>
      <c r="E514" s="142">
        <v>7000080050</v>
      </c>
      <c r="F514" s="102" t="s">
        <v>31</v>
      </c>
      <c r="G514" s="184">
        <v>825500</v>
      </c>
      <c r="H514" s="184"/>
      <c r="I514" s="204">
        <f t="shared" si="276"/>
        <v>825500</v>
      </c>
      <c r="J514" s="184">
        <v>1002400</v>
      </c>
      <c r="K514" s="184"/>
      <c r="L514" s="204">
        <f t="shared" si="277"/>
        <v>1002400</v>
      </c>
      <c r="M514" s="184">
        <v>1042640</v>
      </c>
      <c r="N514" s="184"/>
      <c r="O514" s="204">
        <f t="shared" si="278"/>
        <v>1042640</v>
      </c>
      <c r="Q514" s="184"/>
      <c r="R514" s="329"/>
      <c r="S514" s="329"/>
    </row>
    <row r="515" spans="1:19" ht="26.25" x14ac:dyDescent="0.25">
      <c r="A515" s="117" t="s">
        <v>95</v>
      </c>
      <c r="B515" s="191" t="s">
        <v>96</v>
      </c>
      <c r="C515" s="190" t="s">
        <v>21</v>
      </c>
      <c r="D515" s="187" t="s">
        <v>43</v>
      </c>
      <c r="E515" s="186">
        <v>7000080040</v>
      </c>
      <c r="F515" s="185" t="s">
        <v>7</v>
      </c>
      <c r="G515" s="216">
        <f>SUM(G516+G518)</f>
        <v>35300</v>
      </c>
      <c r="H515" s="216">
        <f>SUM(H516+H518)</f>
        <v>0</v>
      </c>
      <c r="I515" s="172">
        <f t="shared" si="276"/>
        <v>35300</v>
      </c>
      <c r="J515" s="216">
        <f t="shared" ref="J515:M515" si="299">SUM(J516+J518)</f>
        <v>33300</v>
      </c>
      <c r="K515" s="216">
        <f t="shared" ref="K515" si="300">SUM(K516+K518)</f>
        <v>0</v>
      </c>
      <c r="L515" s="172">
        <f t="shared" si="277"/>
        <v>33300</v>
      </c>
      <c r="M515" s="216">
        <f t="shared" si="299"/>
        <v>35300</v>
      </c>
      <c r="N515" s="216">
        <f t="shared" ref="N515" si="301">SUM(N516+N518)</f>
        <v>0</v>
      </c>
      <c r="O515" s="172">
        <f t="shared" si="278"/>
        <v>35300</v>
      </c>
      <c r="R515" s="330"/>
      <c r="S515" s="330"/>
    </row>
    <row r="516" spans="1:19" x14ac:dyDescent="0.25">
      <c r="A516" s="31" t="s">
        <v>11</v>
      </c>
      <c r="B516" s="108" t="s">
        <v>96</v>
      </c>
      <c r="C516" s="110" t="s">
        <v>21</v>
      </c>
      <c r="D516" s="104" t="s">
        <v>43</v>
      </c>
      <c r="E516" s="104" t="s">
        <v>182</v>
      </c>
      <c r="F516" s="102" t="s">
        <v>12</v>
      </c>
      <c r="G516" s="184">
        <f>SUM(G517)</f>
        <v>34500</v>
      </c>
      <c r="H516" s="184">
        <f>SUM(H517)</f>
        <v>0</v>
      </c>
      <c r="I516" s="204">
        <f t="shared" si="276"/>
        <v>34500</v>
      </c>
      <c r="J516" s="184">
        <f>SUM(J517)</f>
        <v>32500</v>
      </c>
      <c r="K516" s="184">
        <f>SUM(K517)</f>
        <v>0</v>
      </c>
      <c r="L516" s="204">
        <f t="shared" si="277"/>
        <v>32500</v>
      </c>
      <c r="M516" s="184">
        <f t="shared" ref="M516:N516" si="302">SUM(M517)</f>
        <v>34500</v>
      </c>
      <c r="N516" s="184">
        <f t="shared" si="302"/>
        <v>0</v>
      </c>
      <c r="O516" s="204">
        <f t="shared" si="278"/>
        <v>34500</v>
      </c>
      <c r="Q516" s="184"/>
      <c r="R516" s="329"/>
      <c r="S516" s="329"/>
    </row>
    <row r="517" spans="1:19" x14ac:dyDescent="0.25">
      <c r="A517" s="106" t="s">
        <v>140</v>
      </c>
      <c r="B517" s="108" t="s">
        <v>96</v>
      </c>
      <c r="C517" s="110" t="s">
        <v>21</v>
      </c>
      <c r="D517" s="104" t="s">
        <v>43</v>
      </c>
      <c r="E517" s="104" t="s">
        <v>182</v>
      </c>
      <c r="F517" s="102" t="s">
        <v>14</v>
      </c>
      <c r="G517" s="184">
        <v>34500</v>
      </c>
      <c r="H517" s="184"/>
      <c r="I517" s="204">
        <f t="shared" si="276"/>
        <v>34500</v>
      </c>
      <c r="J517" s="184">
        <v>32500</v>
      </c>
      <c r="K517" s="184"/>
      <c r="L517" s="204">
        <f t="shared" si="277"/>
        <v>32500</v>
      </c>
      <c r="M517" s="184">
        <v>34500</v>
      </c>
      <c r="N517" s="184"/>
      <c r="O517" s="204">
        <f t="shared" si="278"/>
        <v>34500</v>
      </c>
      <c r="R517" s="329"/>
      <c r="S517" s="329"/>
    </row>
    <row r="518" spans="1:19" x14ac:dyDescent="0.25">
      <c r="A518" s="31" t="s">
        <v>34</v>
      </c>
      <c r="B518" s="108" t="s">
        <v>96</v>
      </c>
      <c r="C518" s="110" t="s">
        <v>21</v>
      </c>
      <c r="D518" s="104" t="s">
        <v>43</v>
      </c>
      <c r="E518" s="104" t="s">
        <v>182</v>
      </c>
      <c r="F518" s="102" t="s">
        <v>35</v>
      </c>
      <c r="G518" s="184">
        <f>SUM(G519)</f>
        <v>800</v>
      </c>
      <c r="H518" s="184">
        <f>SUM(H519)</f>
        <v>0</v>
      </c>
      <c r="I518" s="204">
        <f t="shared" si="276"/>
        <v>800</v>
      </c>
      <c r="J518" s="184">
        <f>SUM(J519)</f>
        <v>800</v>
      </c>
      <c r="K518" s="184">
        <f>SUM(K519)</f>
        <v>0</v>
      </c>
      <c r="L518" s="204">
        <f t="shared" si="277"/>
        <v>800</v>
      </c>
      <c r="M518" s="184">
        <f t="shared" ref="M518:N518" si="303">SUM(M519)</f>
        <v>800</v>
      </c>
      <c r="N518" s="184">
        <f t="shared" si="303"/>
        <v>0</v>
      </c>
      <c r="O518" s="204">
        <f t="shared" si="278"/>
        <v>800</v>
      </c>
      <c r="Q518" s="184"/>
      <c r="R518" s="329"/>
      <c r="S518" s="329"/>
    </row>
    <row r="519" spans="1:19" x14ac:dyDescent="0.25">
      <c r="A519" s="106" t="s">
        <v>122</v>
      </c>
      <c r="B519" s="108" t="s">
        <v>96</v>
      </c>
      <c r="C519" s="110" t="s">
        <v>21</v>
      </c>
      <c r="D519" s="104" t="s">
        <v>43</v>
      </c>
      <c r="E519" s="104" t="s">
        <v>182</v>
      </c>
      <c r="F519" s="102" t="s">
        <v>121</v>
      </c>
      <c r="G519" s="184">
        <v>800</v>
      </c>
      <c r="H519" s="184"/>
      <c r="I519" s="204">
        <f t="shared" si="276"/>
        <v>800</v>
      </c>
      <c r="J519" s="184">
        <v>800</v>
      </c>
      <c r="K519" s="184"/>
      <c r="L519" s="204">
        <f t="shared" si="277"/>
        <v>800</v>
      </c>
      <c r="M519" s="184">
        <v>800</v>
      </c>
      <c r="N519" s="184"/>
      <c r="O519" s="204">
        <f t="shared" si="278"/>
        <v>800</v>
      </c>
      <c r="R519" s="329"/>
      <c r="S519" s="329"/>
    </row>
    <row r="520" spans="1:19" ht="64.5" x14ac:dyDescent="0.25">
      <c r="A520" s="211" t="s">
        <v>210</v>
      </c>
      <c r="B520" s="255" t="s">
        <v>96</v>
      </c>
      <c r="C520" s="256" t="s">
        <v>21</v>
      </c>
      <c r="D520" s="256" t="s">
        <v>43</v>
      </c>
      <c r="E520" s="257">
        <v>7000084200</v>
      </c>
      <c r="F520" s="255" t="s">
        <v>7</v>
      </c>
      <c r="G520" s="216">
        <f t="shared" ref="G520:N521" si="304">SUM(G521)</f>
        <v>148500</v>
      </c>
      <c r="H520" s="216">
        <f t="shared" si="304"/>
        <v>0</v>
      </c>
      <c r="I520" s="172">
        <f t="shared" si="276"/>
        <v>148500</v>
      </c>
      <c r="J520" s="216">
        <f t="shared" si="304"/>
        <v>0</v>
      </c>
      <c r="K520" s="216">
        <f t="shared" si="304"/>
        <v>0</v>
      </c>
      <c r="L520" s="172">
        <f t="shared" si="277"/>
        <v>0</v>
      </c>
      <c r="M520" s="216">
        <f t="shared" si="304"/>
        <v>0</v>
      </c>
      <c r="N520" s="216">
        <f t="shared" si="304"/>
        <v>0</v>
      </c>
      <c r="O520" s="172">
        <f t="shared" si="278"/>
        <v>0</v>
      </c>
    </row>
    <row r="521" spans="1:19" ht="34.5" x14ac:dyDescent="0.25">
      <c r="A521" s="141" t="s">
        <v>28</v>
      </c>
      <c r="B521" s="155" t="s">
        <v>96</v>
      </c>
      <c r="C521" s="248" t="s">
        <v>21</v>
      </c>
      <c r="D521" s="248" t="s">
        <v>43</v>
      </c>
      <c r="E521" s="156">
        <v>7000084200</v>
      </c>
      <c r="F521" s="155" t="s">
        <v>29</v>
      </c>
      <c r="G521" s="184">
        <f t="shared" si="304"/>
        <v>148500</v>
      </c>
      <c r="H521" s="184">
        <f t="shared" si="304"/>
        <v>0</v>
      </c>
      <c r="I521" s="204">
        <f t="shared" si="276"/>
        <v>148500</v>
      </c>
      <c r="J521" s="184">
        <f t="shared" si="304"/>
        <v>0</v>
      </c>
      <c r="K521" s="184">
        <f t="shared" si="304"/>
        <v>0</v>
      </c>
      <c r="L521" s="172">
        <f t="shared" si="277"/>
        <v>0</v>
      </c>
      <c r="M521" s="184">
        <f t="shared" si="304"/>
        <v>0</v>
      </c>
      <c r="N521" s="184">
        <f t="shared" si="304"/>
        <v>0</v>
      </c>
      <c r="O521" s="172">
        <f t="shared" si="278"/>
        <v>0</v>
      </c>
    </row>
    <row r="522" spans="1:19" x14ac:dyDescent="0.25">
      <c r="A522" s="141" t="s">
        <v>30</v>
      </c>
      <c r="B522" s="155" t="s">
        <v>96</v>
      </c>
      <c r="C522" s="248" t="s">
        <v>21</v>
      </c>
      <c r="D522" s="248" t="s">
        <v>43</v>
      </c>
      <c r="E522" s="156">
        <v>7000084200</v>
      </c>
      <c r="F522" s="155" t="s">
        <v>31</v>
      </c>
      <c r="G522" s="184">
        <v>148500</v>
      </c>
      <c r="H522" s="184"/>
      <c r="I522" s="204">
        <f t="shared" si="276"/>
        <v>148500</v>
      </c>
      <c r="J522" s="184"/>
      <c r="K522" s="184"/>
      <c r="L522" s="172">
        <f t="shared" si="277"/>
        <v>0</v>
      </c>
      <c r="M522" s="184"/>
      <c r="N522" s="184"/>
      <c r="O522" s="172">
        <f t="shared" si="278"/>
        <v>0</v>
      </c>
    </row>
    <row r="523" spans="1:19" ht="15.75" x14ac:dyDescent="0.25">
      <c r="A523" s="33" t="s">
        <v>97</v>
      </c>
      <c r="B523" s="139"/>
      <c r="C523" s="102"/>
      <c r="D523" s="103"/>
      <c r="E523" s="103"/>
      <c r="F523" s="104"/>
      <c r="G523" s="216">
        <f>SUM(G13+G118+G145+G235+G495+G509)</f>
        <v>957118507.16000009</v>
      </c>
      <c r="H523" s="216">
        <f>SUM(H13+H118+H145+H235+H495+H509)</f>
        <v>35229522.340000004</v>
      </c>
      <c r="I523" s="216">
        <f>SUM(I13+I118+I145+I235+I495+I509)</f>
        <v>992348029.5</v>
      </c>
      <c r="J523" s="202">
        <f>SUM(J13+J118+J145+J235+J495+J509)</f>
        <v>832430400.94999993</v>
      </c>
      <c r="K523" s="202">
        <f>SUM(K13+K118+K145+K235+K495+K509)</f>
        <v>0</v>
      </c>
      <c r="L523" s="172">
        <f t="shared" si="277"/>
        <v>832430400.94999993</v>
      </c>
      <c r="M523" s="202">
        <f>SUM(M13+M118+M145+M235+M495+M509)</f>
        <v>844623358.54999995</v>
      </c>
      <c r="N523" s="202">
        <f>SUM(N13+N118+N145+N235+N495+N509)</f>
        <v>0</v>
      </c>
      <c r="O523" s="172">
        <f t="shared" si="278"/>
        <v>844623358.54999995</v>
      </c>
    </row>
    <row r="524" spans="1:19" ht="14.45" x14ac:dyDescent="0.3">
      <c r="G524" s="104"/>
      <c r="H524" s="104"/>
      <c r="I524" s="104"/>
    </row>
    <row r="525" spans="1:19" ht="14.45" x14ac:dyDescent="0.3">
      <c r="G525" s="102"/>
      <c r="H525" s="102"/>
      <c r="I525" s="102"/>
    </row>
    <row r="526" spans="1:19" ht="14.45" x14ac:dyDescent="0.3">
      <c r="G526" s="296"/>
      <c r="H526" s="296"/>
      <c r="I526" s="296"/>
      <c r="J526" s="297"/>
      <c r="K526" s="297"/>
      <c r="L526" s="297"/>
    </row>
    <row r="527" spans="1:19" ht="14.45" x14ac:dyDescent="0.3">
      <c r="G527" s="187"/>
      <c r="H527" s="187"/>
      <c r="I527" s="187"/>
    </row>
    <row r="528" spans="1:19" ht="14.45" x14ac:dyDescent="0.3">
      <c r="G528" s="102"/>
      <c r="H528" s="102"/>
      <c r="I528" s="102"/>
    </row>
    <row r="529" spans="7:9" ht="14.45" x14ac:dyDescent="0.3">
      <c r="G529" s="102"/>
      <c r="H529" s="102"/>
      <c r="I529" s="102"/>
    </row>
    <row r="530" spans="7:9" ht="14.45" x14ac:dyDescent="0.3">
      <c r="G530" s="102"/>
      <c r="H530" s="102"/>
      <c r="I530" s="102"/>
    </row>
    <row r="531" spans="7:9" ht="14.45" x14ac:dyDescent="0.3">
      <c r="G531" s="102"/>
      <c r="H531" s="102"/>
      <c r="I531" s="102"/>
    </row>
    <row r="532" spans="7:9" ht="14.45" x14ac:dyDescent="0.3">
      <c r="G532" s="102"/>
      <c r="H532" s="102"/>
      <c r="I532" s="102"/>
    </row>
    <row r="533" spans="7:9" ht="14.45" x14ac:dyDescent="0.3">
      <c r="G533" s="102"/>
      <c r="H533" s="102"/>
      <c r="I533" s="102"/>
    </row>
    <row r="534" spans="7:9" ht="14.45" x14ac:dyDescent="0.3">
      <c r="G534" s="102"/>
      <c r="H534" s="102"/>
      <c r="I534" s="102"/>
    </row>
    <row r="535" spans="7:9" ht="14.45" x14ac:dyDescent="0.3">
      <c r="G535" s="192"/>
      <c r="H535" s="192"/>
      <c r="I535" s="192"/>
    </row>
    <row r="536" spans="7:9" ht="14.45" x14ac:dyDescent="0.3">
      <c r="G536" s="129"/>
      <c r="H536" s="129"/>
      <c r="I536" s="129"/>
    </row>
    <row r="537" spans="7:9" x14ac:dyDescent="0.25">
      <c r="G537" s="35"/>
      <c r="H537" s="35"/>
      <c r="I537" s="35"/>
    </row>
    <row r="538" spans="7:9" x14ac:dyDescent="0.25">
      <c r="G538" s="35"/>
      <c r="H538" s="35"/>
      <c r="I538" s="35"/>
    </row>
    <row r="539" spans="7:9" x14ac:dyDescent="0.25">
      <c r="G539" s="188"/>
      <c r="H539" s="188"/>
      <c r="I539" s="188"/>
    </row>
    <row r="540" spans="7:9" x14ac:dyDescent="0.25">
      <c r="G540" s="188"/>
      <c r="H540" s="188"/>
      <c r="I540" s="188"/>
    </row>
    <row r="541" spans="7:9" x14ac:dyDescent="0.25">
      <c r="G541" s="35"/>
      <c r="H541" s="35"/>
      <c r="I541" s="35"/>
    </row>
    <row r="542" spans="7:9" x14ac:dyDescent="0.25">
      <c r="G542" s="188"/>
      <c r="H542" s="188"/>
      <c r="I542" s="188"/>
    </row>
    <row r="543" spans="7:9" x14ac:dyDescent="0.25">
      <c r="G543" s="188"/>
      <c r="H543" s="188"/>
      <c r="I543" s="188"/>
    </row>
    <row r="544" spans="7:9" x14ac:dyDescent="0.25">
      <c r="G544" s="188"/>
      <c r="H544" s="188"/>
      <c r="I544" s="188"/>
    </row>
    <row r="545" spans="7:9" x14ac:dyDescent="0.25">
      <c r="G545" s="188"/>
      <c r="H545" s="188"/>
      <c r="I545" s="188"/>
    </row>
    <row r="546" spans="7:9" x14ac:dyDescent="0.25">
      <c r="G546" s="188"/>
      <c r="H546" s="188"/>
      <c r="I546" s="188"/>
    </row>
    <row r="547" spans="7:9" x14ac:dyDescent="0.25">
      <c r="G547" s="188"/>
      <c r="H547" s="188"/>
      <c r="I547" s="188"/>
    </row>
    <row r="548" spans="7:9" x14ac:dyDescent="0.25">
      <c r="G548" s="35"/>
      <c r="H548" s="35"/>
      <c r="I548" s="35"/>
    </row>
    <row r="549" spans="7:9" x14ac:dyDescent="0.25">
      <c r="G549" s="188"/>
      <c r="H549" s="188"/>
      <c r="I549" s="188"/>
    </row>
    <row r="550" spans="7:9" x14ac:dyDescent="0.25">
      <c r="G550" s="188"/>
      <c r="H550" s="188"/>
      <c r="I550" s="188"/>
    </row>
    <row r="551" spans="7:9" x14ac:dyDescent="0.25">
      <c r="G551" s="104"/>
      <c r="H551" s="104"/>
      <c r="I551" s="104"/>
    </row>
  </sheetData>
  <mergeCells count="7">
    <mergeCell ref="A9:M9"/>
    <mergeCell ref="A8:M8"/>
    <mergeCell ref="K1:N1"/>
    <mergeCell ref="I3:N3"/>
    <mergeCell ref="E4:N4"/>
    <mergeCell ref="E5:N5"/>
    <mergeCell ref="E6:N6"/>
  </mergeCells>
  <pageMargins left="0.51181102362204722" right="0" top="0.39370078740157483" bottom="0.39370078740157483" header="0.31496062992125984" footer="0.31496062992125984"/>
  <pageSetup paperSize="9" scale="60"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O499"/>
  <sheetViews>
    <sheetView zoomScale="80" zoomScaleNormal="80" workbookViewId="0">
      <selection activeCell="Q18" sqref="Q18"/>
    </sheetView>
  </sheetViews>
  <sheetFormatPr defaultRowHeight="15" x14ac:dyDescent="0.25"/>
  <cols>
    <col min="1" max="1" width="58.28515625" customWidth="1"/>
    <col min="4" max="4" width="17" customWidth="1"/>
    <col min="5" max="5" width="9" customWidth="1"/>
    <col min="6" max="7" width="20.140625" hidden="1" customWidth="1"/>
    <col min="8" max="8" width="22.85546875" customWidth="1"/>
    <col min="9" max="10" width="20.140625" hidden="1" customWidth="1"/>
    <col min="11" max="11" width="22.7109375" customWidth="1"/>
    <col min="12" max="13" width="20.140625" hidden="1" customWidth="1"/>
    <col min="14" max="14" width="22.85546875" style="339" customWidth="1"/>
  </cols>
  <sheetData>
    <row r="1" spans="1:14" ht="15.75" customHeight="1" x14ac:dyDescent="0.25">
      <c r="K1" s="352"/>
      <c r="L1" s="352"/>
      <c r="M1" s="352"/>
      <c r="N1" s="352"/>
    </row>
    <row r="2" spans="1:14" ht="22.9" customHeight="1" x14ac:dyDescent="0.25">
      <c r="A2" s="94"/>
      <c r="B2" s="157"/>
      <c r="C2" s="157"/>
      <c r="D2" s="157"/>
      <c r="E2" s="221"/>
      <c r="F2" s="221"/>
      <c r="G2" s="221"/>
      <c r="H2" s="221"/>
      <c r="I2" s="221"/>
      <c r="J2" s="221"/>
      <c r="K2" s="327"/>
      <c r="L2" s="338"/>
      <c r="M2" s="338"/>
      <c r="N2" s="338"/>
    </row>
    <row r="3" spans="1:14" ht="15" customHeight="1" x14ac:dyDescent="0.25">
      <c r="A3" s="94"/>
      <c r="B3" s="157"/>
      <c r="C3" s="157"/>
      <c r="D3" s="157"/>
      <c r="E3" s="157"/>
      <c r="F3" s="157"/>
      <c r="G3" s="157"/>
      <c r="H3" s="157"/>
      <c r="I3" s="157"/>
      <c r="J3" s="157"/>
      <c r="K3" s="352" t="s">
        <v>452</v>
      </c>
      <c r="L3" s="352"/>
      <c r="M3" s="352"/>
      <c r="N3" s="352"/>
    </row>
    <row r="4" spans="1:14" ht="15.75" customHeight="1" x14ac:dyDescent="0.25">
      <c r="A4" s="94"/>
      <c r="B4" s="157"/>
      <c r="C4" s="157"/>
      <c r="D4" s="157"/>
      <c r="E4" s="157"/>
      <c r="F4" s="157"/>
      <c r="G4" s="157"/>
      <c r="H4" s="221" t="s">
        <v>432</v>
      </c>
      <c r="I4" s="350"/>
      <c r="J4" s="350"/>
      <c r="K4" s="221"/>
      <c r="L4" s="350"/>
      <c r="M4" s="350"/>
      <c r="N4" s="221"/>
    </row>
    <row r="5" spans="1:14" ht="13.5" customHeight="1" x14ac:dyDescent="0.25">
      <c r="F5" s="221"/>
      <c r="G5" s="221"/>
      <c r="H5" s="353" t="s">
        <v>296</v>
      </c>
      <c r="I5" s="353"/>
      <c r="J5" s="353"/>
      <c r="K5" s="353"/>
      <c r="L5" s="353"/>
      <c r="M5" s="353"/>
      <c r="N5" s="353"/>
    </row>
    <row r="6" spans="1:14" ht="16.149999999999999" customHeight="1" x14ac:dyDescent="0.25">
      <c r="H6" s="353" t="s">
        <v>297</v>
      </c>
      <c r="I6" s="353"/>
      <c r="J6" s="353"/>
      <c r="K6" s="353"/>
      <c r="L6" s="353"/>
      <c r="M6" s="353"/>
      <c r="N6" s="353"/>
    </row>
    <row r="7" spans="1:14" ht="16.149999999999999" customHeight="1" x14ac:dyDescent="0.25">
      <c r="A7" s="95"/>
      <c r="B7" s="115"/>
      <c r="C7" s="314"/>
      <c r="D7" s="314"/>
      <c r="E7" s="314"/>
      <c r="F7" s="157"/>
      <c r="G7" s="157"/>
      <c r="H7" s="157"/>
      <c r="I7" s="157"/>
      <c r="J7" s="157"/>
      <c r="K7" s="157"/>
      <c r="L7" s="157"/>
      <c r="M7" s="157"/>
      <c r="N7" s="157"/>
    </row>
    <row r="8" spans="1:14" ht="13.5" customHeight="1" x14ac:dyDescent="0.3">
      <c r="A8" s="94"/>
      <c r="B8" s="157"/>
      <c r="C8" s="246"/>
      <c r="D8" s="246"/>
      <c r="E8" s="246"/>
      <c r="F8" s="246"/>
      <c r="G8" s="335"/>
      <c r="H8" s="335"/>
      <c r="I8" s="320"/>
      <c r="J8" s="335"/>
      <c r="K8" s="335"/>
      <c r="L8" s="320"/>
      <c r="M8" s="335"/>
      <c r="N8" s="335"/>
    </row>
    <row r="9" spans="1:14" ht="13.5" customHeight="1" x14ac:dyDescent="0.3">
      <c r="A9" s="94"/>
      <c r="B9" s="157"/>
      <c r="C9" s="246"/>
      <c r="D9" s="246"/>
      <c r="E9" s="246"/>
      <c r="F9" s="246"/>
      <c r="G9" s="335"/>
      <c r="H9" s="335"/>
      <c r="I9" s="320"/>
      <c r="J9" s="335"/>
      <c r="K9" s="335"/>
      <c r="L9" s="320"/>
      <c r="M9" s="335"/>
      <c r="N9" s="335"/>
    </row>
    <row r="10" spans="1:14" ht="17.45" customHeight="1" x14ac:dyDescent="0.25">
      <c r="A10" s="351" t="s">
        <v>494</v>
      </c>
      <c r="B10" s="351"/>
      <c r="C10" s="351"/>
      <c r="D10" s="351"/>
      <c r="E10" s="351"/>
      <c r="F10" s="351"/>
      <c r="G10" s="351"/>
      <c r="H10" s="351"/>
      <c r="I10" s="351"/>
      <c r="J10" s="351"/>
      <c r="K10" s="351"/>
      <c r="L10" s="351"/>
      <c r="M10" s="334"/>
      <c r="N10" s="334"/>
    </row>
    <row r="11" spans="1:14" ht="17.45" customHeight="1" x14ac:dyDescent="0.25">
      <c r="A11" s="351" t="s">
        <v>197</v>
      </c>
      <c r="B11" s="351"/>
      <c r="C11" s="351"/>
      <c r="D11" s="351"/>
      <c r="E11" s="351"/>
      <c r="F11" s="351"/>
      <c r="G11" s="351"/>
      <c r="H11" s="351"/>
      <c r="I11" s="351"/>
      <c r="J11" s="351"/>
      <c r="K11" s="351"/>
      <c r="L11" s="351"/>
      <c r="M11" s="334"/>
      <c r="N11" s="334"/>
    </row>
    <row r="12" spans="1:14" ht="17.45" customHeight="1" x14ac:dyDescent="0.25">
      <c r="A12" s="351" t="s">
        <v>451</v>
      </c>
      <c r="B12" s="351"/>
      <c r="C12" s="351"/>
      <c r="D12" s="351"/>
      <c r="E12" s="351"/>
      <c r="F12" s="351"/>
      <c r="G12" s="351"/>
      <c r="H12" s="351"/>
      <c r="I12" s="351"/>
      <c r="J12" s="351"/>
      <c r="K12" s="351"/>
      <c r="L12" s="351"/>
      <c r="M12" s="334"/>
      <c r="N12" s="334"/>
    </row>
    <row r="13" spans="1:14" ht="18" x14ac:dyDescent="0.25">
      <c r="A13" s="99"/>
      <c r="B13" s="96"/>
      <c r="C13" s="97"/>
      <c r="D13" s="97"/>
      <c r="E13" s="98"/>
      <c r="F13" s="98"/>
      <c r="G13" s="98"/>
      <c r="H13" s="98"/>
      <c r="I13" s="98"/>
      <c r="J13" s="98"/>
      <c r="K13" s="98"/>
      <c r="L13" s="331"/>
      <c r="M13" s="331"/>
      <c r="N13" s="331" t="s">
        <v>289</v>
      </c>
    </row>
    <row r="14" spans="1:14" ht="62.45" customHeight="1" x14ac:dyDescent="0.25">
      <c r="A14" s="243" t="s">
        <v>0</v>
      </c>
      <c r="B14" s="244" t="s">
        <v>2</v>
      </c>
      <c r="C14" s="245" t="s">
        <v>3</v>
      </c>
      <c r="D14" s="245" t="s">
        <v>4</v>
      </c>
      <c r="E14" s="245" t="s">
        <v>5</v>
      </c>
      <c r="F14" s="326" t="s">
        <v>426</v>
      </c>
      <c r="G14" s="326" t="s">
        <v>427</v>
      </c>
      <c r="H14" s="326" t="s">
        <v>491</v>
      </c>
      <c r="I14" s="326" t="s">
        <v>428</v>
      </c>
      <c r="J14" s="326" t="s">
        <v>429</v>
      </c>
      <c r="K14" s="326" t="s">
        <v>492</v>
      </c>
      <c r="L14" s="326" t="s">
        <v>430</v>
      </c>
      <c r="M14" s="326" t="s">
        <v>431</v>
      </c>
      <c r="N14" s="341" t="s">
        <v>493</v>
      </c>
    </row>
    <row r="15" spans="1:14" x14ac:dyDescent="0.25">
      <c r="A15" s="100">
        <v>1</v>
      </c>
      <c r="B15" s="158" t="s">
        <v>103</v>
      </c>
      <c r="C15" s="159">
        <v>3</v>
      </c>
      <c r="D15" s="159">
        <v>4</v>
      </c>
      <c r="E15" s="159">
        <v>5</v>
      </c>
      <c r="F15" s="100">
        <v>6</v>
      </c>
      <c r="G15" s="100">
        <v>7</v>
      </c>
      <c r="H15" s="100">
        <v>6</v>
      </c>
      <c r="I15" s="100">
        <v>9</v>
      </c>
      <c r="J15" s="100">
        <v>10</v>
      </c>
      <c r="K15" s="100">
        <v>7</v>
      </c>
      <c r="L15" s="100">
        <v>12</v>
      </c>
      <c r="M15" s="100">
        <v>13</v>
      </c>
      <c r="N15" s="100">
        <v>8</v>
      </c>
    </row>
    <row r="16" spans="1:14" ht="18" x14ac:dyDescent="0.25">
      <c r="A16" s="160" t="s">
        <v>41</v>
      </c>
      <c r="B16" s="161" t="s">
        <v>21</v>
      </c>
      <c r="C16" s="162" t="s">
        <v>6</v>
      </c>
      <c r="D16" s="162" t="s">
        <v>106</v>
      </c>
      <c r="E16" s="162" t="s">
        <v>7</v>
      </c>
      <c r="F16" s="183">
        <f t="shared" ref="F16:N16" si="0">SUM(F17+F21+F29+F68+F87+F91+F64)</f>
        <v>50158528.810000002</v>
      </c>
      <c r="G16" s="183">
        <f t="shared" si="0"/>
        <v>0</v>
      </c>
      <c r="H16" s="183">
        <f t="shared" si="0"/>
        <v>50158528.810000002</v>
      </c>
      <c r="I16" s="183">
        <f t="shared" si="0"/>
        <v>53405804.350000001</v>
      </c>
      <c r="J16" s="183">
        <f t="shared" si="0"/>
        <v>0</v>
      </c>
      <c r="K16" s="183">
        <f t="shared" si="0"/>
        <v>53405804.350000001</v>
      </c>
      <c r="L16" s="183">
        <f t="shared" si="0"/>
        <v>64013957.009999998</v>
      </c>
      <c r="M16" s="183">
        <f t="shared" si="0"/>
        <v>0</v>
      </c>
      <c r="N16" s="183">
        <f t="shared" si="0"/>
        <v>64013957.009999998</v>
      </c>
    </row>
    <row r="17" spans="1:14" ht="39" x14ac:dyDescent="0.25">
      <c r="A17" s="105" t="s">
        <v>92</v>
      </c>
      <c r="B17" s="163" t="s">
        <v>21</v>
      </c>
      <c r="C17" s="164" t="s">
        <v>23</v>
      </c>
      <c r="D17" s="164" t="s">
        <v>106</v>
      </c>
      <c r="E17" s="165" t="s">
        <v>7</v>
      </c>
      <c r="F17" s="202">
        <f t="shared" ref="F17:N19" si="1">SUM(F18)</f>
        <v>370400</v>
      </c>
      <c r="G17" s="202">
        <f t="shared" si="1"/>
        <v>0</v>
      </c>
      <c r="H17" s="202">
        <f t="shared" si="1"/>
        <v>370400</v>
      </c>
      <c r="I17" s="202">
        <f t="shared" si="1"/>
        <v>381300</v>
      </c>
      <c r="J17" s="202">
        <f t="shared" si="1"/>
        <v>0</v>
      </c>
      <c r="K17" s="202">
        <f t="shared" si="1"/>
        <v>381300</v>
      </c>
      <c r="L17" s="202">
        <f t="shared" si="1"/>
        <v>381300</v>
      </c>
      <c r="M17" s="202">
        <f t="shared" si="1"/>
        <v>0</v>
      </c>
      <c r="N17" s="202">
        <f t="shared" si="1"/>
        <v>381300</v>
      </c>
    </row>
    <row r="18" spans="1:14" ht="26.25" x14ac:dyDescent="0.25">
      <c r="A18" s="166" t="s">
        <v>104</v>
      </c>
      <c r="B18" s="127" t="s">
        <v>21</v>
      </c>
      <c r="C18" s="142" t="s">
        <v>23</v>
      </c>
      <c r="D18" s="142">
        <v>7000080010</v>
      </c>
      <c r="E18" s="146" t="s">
        <v>7</v>
      </c>
      <c r="F18" s="149">
        <f t="shared" si="1"/>
        <v>370400</v>
      </c>
      <c r="G18" s="149">
        <f t="shared" si="1"/>
        <v>0</v>
      </c>
      <c r="H18" s="149">
        <f t="shared" si="1"/>
        <v>370400</v>
      </c>
      <c r="I18" s="149">
        <f t="shared" si="1"/>
        <v>381300</v>
      </c>
      <c r="J18" s="149">
        <f t="shared" si="1"/>
        <v>0</v>
      </c>
      <c r="K18" s="149">
        <f t="shared" si="1"/>
        <v>381300</v>
      </c>
      <c r="L18" s="149">
        <f t="shared" si="1"/>
        <v>381300</v>
      </c>
      <c r="M18" s="149">
        <f t="shared" si="1"/>
        <v>0</v>
      </c>
      <c r="N18" s="149">
        <f t="shared" si="1"/>
        <v>381300</v>
      </c>
    </row>
    <row r="19" spans="1:14" ht="34.5" x14ac:dyDescent="0.25">
      <c r="A19" s="106" t="s">
        <v>28</v>
      </c>
      <c r="B19" s="127" t="s">
        <v>21</v>
      </c>
      <c r="C19" s="142" t="s">
        <v>23</v>
      </c>
      <c r="D19" s="103">
        <v>7000080010</v>
      </c>
      <c r="E19" s="146" t="s">
        <v>29</v>
      </c>
      <c r="F19" s="149">
        <f t="shared" si="1"/>
        <v>370400</v>
      </c>
      <c r="G19" s="149">
        <f t="shared" si="1"/>
        <v>0</v>
      </c>
      <c r="H19" s="149">
        <f t="shared" si="1"/>
        <v>370400</v>
      </c>
      <c r="I19" s="149">
        <f t="shared" si="1"/>
        <v>381300</v>
      </c>
      <c r="J19" s="149">
        <f t="shared" si="1"/>
        <v>0</v>
      </c>
      <c r="K19" s="149">
        <f t="shared" si="1"/>
        <v>381300</v>
      </c>
      <c r="L19" s="149">
        <f t="shared" si="1"/>
        <v>381300</v>
      </c>
      <c r="M19" s="149">
        <f t="shared" si="1"/>
        <v>0</v>
      </c>
      <c r="N19" s="149">
        <f t="shared" si="1"/>
        <v>381300</v>
      </c>
    </row>
    <row r="20" spans="1:14" x14ac:dyDescent="0.25">
      <c r="A20" s="106" t="s">
        <v>30</v>
      </c>
      <c r="B20" s="127" t="s">
        <v>21</v>
      </c>
      <c r="C20" s="142" t="s">
        <v>23</v>
      </c>
      <c r="D20" s="103">
        <v>7000080010</v>
      </c>
      <c r="E20" s="146" t="s">
        <v>31</v>
      </c>
      <c r="F20" s="149">
        <f>SUM(Лист1!G500)</f>
        <v>370400</v>
      </c>
      <c r="G20" s="149">
        <f>SUM(Лист1!H500)</f>
        <v>0</v>
      </c>
      <c r="H20" s="149">
        <f>SUBTOTAL(9,F20:G20)</f>
        <v>370400</v>
      </c>
      <c r="I20" s="149">
        <f>SUM(Лист1!J500)</f>
        <v>381300</v>
      </c>
      <c r="J20" s="149">
        <f>SUM(Лист1!K500)</f>
        <v>0</v>
      </c>
      <c r="K20" s="149">
        <f>SUBTOTAL(9,I20:J20)</f>
        <v>381300</v>
      </c>
      <c r="L20" s="149">
        <f>SUM(Лист1!M500)</f>
        <v>381300</v>
      </c>
      <c r="M20" s="149">
        <f>SUM(Лист1!N500)</f>
        <v>0</v>
      </c>
      <c r="N20" s="340">
        <f t="shared" ref="N20:N78" si="2">L20+M20</f>
        <v>381300</v>
      </c>
    </row>
    <row r="21" spans="1:14" ht="60" x14ac:dyDescent="0.25">
      <c r="A21" s="167" t="s">
        <v>105</v>
      </c>
      <c r="B21" s="163" t="s">
        <v>21</v>
      </c>
      <c r="C21" s="164" t="s">
        <v>9</v>
      </c>
      <c r="D21" s="164" t="s">
        <v>106</v>
      </c>
      <c r="E21" s="165" t="s">
        <v>7</v>
      </c>
      <c r="F21" s="194">
        <f>SUM(F22)</f>
        <v>493700</v>
      </c>
      <c r="G21" s="194">
        <f t="shared" ref="G21:H21" si="3">SUM(G22)</f>
        <v>0</v>
      </c>
      <c r="H21" s="194">
        <f t="shared" si="3"/>
        <v>493700</v>
      </c>
      <c r="I21" s="194">
        <f>SUM(I22)</f>
        <v>511600</v>
      </c>
      <c r="J21" s="194">
        <f>SUM(J22)</f>
        <v>0</v>
      </c>
      <c r="K21" s="194">
        <f t="shared" ref="K21" si="4">SUM(K22)</f>
        <v>511600</v>
      </c>
      <c r="L21" s="194">
        <f>SUM(L22)</f>
        <v>548990</v>
      </c>
      <c r="M21" s="194">
        <f>SUM(M22)</f>
        <v>0</v>
      </c>
      <c r="N21" s="194">
        <f>SUM(N22)</f>
        <v>548990</v>
      </c>
    </row>
    <row r="22" spans="1:14" ht="26.25" x14ac:dyDescent="0.25">
      <c r="A22" s="117" t="s">
        <v>95</v>
      </c>
      <c r="B22" s="127" t="s">
        <v>21</v>
      </c>
      <c r="C22" s="127" t="s">
        <v>9</v>
      </c>
      <c r="D22" s="146" t="s">
        <v>182</v>
      </c>
      <c r="E22" s="146" t="s">
        <v>7</v>
      </c>
      <c r="F22" s="149">
        <f>SUM(F23+F25+F27)</f>
        <v>493700</v>
      </c>
      <c r="G22" s="149">
        <f t="shared" ref="G22:H22" si="5">SUM(G23+G25+G27)</f>
        <v>0</v>
      </c>
      <c r="H22" s="149">
        <f t="shared" si="5"/>
        <v>493700</v>
      </c>
      <c r="I22" s="149">
        <f>SUM(I23+I25+I27)</f>
        <v>511600</v>
      </c>
      <c r="J22" s="149">
        <f>SUM(J23+J25+J27)</f>
        <v>0</v>
      </c>
      <c r="K22" s="149">
        <f t="shared" ref="K22" si="6">SUM(K23+K25+K27)</f>
        <v>511600</v>
      </c>
      <c r="L22" s="149">
        <f>SUM(L23+L25+L27)</f>
        <v>548990</v>
      </c>
      <c r="M22" s="149">
        <f>SUM(M23+M25+M27)</f>
        <v>0</v>
      </c>
      <c r="N22" s="149">
        <f>SUM(N23+N25+N27)</f>
        <v>548990</v>
      </c>
    </row>
    <row r="23" spans="1:14" ht="34.5" x14ac:dyDescent="0.25">
      <c r="A23" s="106" t="s">
        <v>28</v>
      </c>
      <c r="B23" s="127" t="s">
        <v>21</v>
      </c>
      <c r="C23" s="102" t="s">
        <v>9</v>
      </c>
      <c r="D23" s="104" t="s">
        <v>182</v>
      </c>
      <c r="E23" s="146" t="s">
        <v>29</v>
      </c>
      <c r="F23" s="149">
        <f>SUM(F24)</f>
        <v>411600</v>
      </c>
      <c r="G23" s="149">
        <f t="shared" ref="G23:H23" si="7">SUM(G24)</f>
        <v>0</v>
      </c>
      <c r="H23" s="149">
        <f t="shared" si="7"/>
        <v>411600</v>
      </c>
      <c r="I23" s="149">
        <f>SUM(I24)</f>
        <v>429500</v>
      </c>
      <c r="J23" s="149">
        <f>SUM(J24)</f>
        <v>0</v>
      </c>
      <c r="K23" s="149">
        <f t="shared" ref="K23" si="8">SUM(K24)</f>
        <v>429500</v>
      </c>
      <c r="L23" s="149">
        <f>SUM(L24)</f>
        <v>461890</v>
      </c>
      <c r="M23" s="149">
        <f>SUM(M24)</f>
        <v>0</v>
      </c>
      <c r="N23" s="149">
        <f>SUM(N24)</f>
        <v>461890</v>
      </c>
    </row>
    <row r="24" spans="1:14" x14ac:dyDescent="0.25">
      <c r="A24" s="106" t="s">
        <v>30</v>
      </c>
      <c r="B24" s="127" t="s">
        <v>21</v>
      </c>
      <c r="C24" s="102" t="s">
        <v>9</v>
      </c>
      <c r="D24" s="104" t="s">
        <v>182</v>
      </c>
      <c r="E24" s="146" t="s">
        <v>31</v>
      </c>
      <c r="F24" s="149">
        <f>SUM(Лист1!G504)</f>
        <v>411600</v>
      </c>
      <c r="G24" s="149">
        <f>SUM(Лист1!H504)</f>
        <v>0</v>
      </c>
      <c r="H24" s="149">
        <f>F24+G24</f>
        <v>411600</v>
      </c>
      <c r="I24" s="149">
        <f>SUM(Лист1!J504)</f>
        <v>429500</v>
      </c>
      <c r="J24" s="149">
        <f>SUM(Лист1!K504)</f>
        <v>0</v>
      </c>
      <c r="K24" s="149">
        <f>I24+J24</f>
        <v>429500</v>
      </c>
      <c r="L24" s="149">
        <f>SUM(Лист1!M504)</f>
        <v>461890</v>
      </c>
      <c r="M24" s="149">
        <f>SUM(Лист1!N504)</f>
        <v>0</v>
      </c>
      <c r="N24" s="340">
        <f t="shared" si="2"/>
        <v>461890</v>
      </c>
    </row>
    <row r="25" spans="1:14" x14ac:dyDescent="0.25">
      <c r="A25" s="106" t="s">
        <v>11</v>
      </c>
      <c r="B25" s="102" t="s">
        <v>21</v>
      </c>
      <c r="C25" s="102" t="s">
        <v>9</v>
      </c>
      <c r="D25" s="104" t="s">
        <v>182</v>
      </c>
      <c r="E25" s="102" t="s">
        <v>12</v>
      </c>
      <c r="F25" s="149">
        <f t="shared" ref="F25:N25" si="9">SUM(F26)</f>
        <v>71700</v>
      </c>
      <c r="G25" s="149">
        <f t="shared" si="9"/>
        <v>0</v>
      </c>
      <c r="H25" s="149">
        <f t="shared" si="9"/>
        <v>71700</v>
      </c>
      <c r="I25" s="149">
        <f t="shared" si="9"/>
        <v>71700</v>
      </c>
      <c r="J25" s="149">
        <f t="shared" si="9"/>
        <v>0</v>
      </c>
      <c r="K25" s="149">
        <f t="shared" si="9"/>
        <v>71700</v>
      </c>
      <c r="L25" s="149">
        <f t="shared" si="9"/>
        <v>76700</v>
      </c>
      <c r="M25" s="149">
        <f t="shared" si="9"/>
        <v>0</v>
      </c>
      <c r="N25" s="149">
        <f t="shared" si="9"/>
        <v>76700</v>
      </c>
    </row>
    <row r="26" spans="1:14" ht="23.25" x14ac:dyDescent="0.25">
      <c r="A26" s="106" t="s">
        <v>140</v>
      </c>
      <c r="B26" s="102" t="s">
        <v>21</v>
      </c>
      <c r="C26" s="102" t="s">
        <v>9</v>
      </c>
      <c r="D26" s="104" t="s">
        <v>182</v>
      </c>
      <c r="E26" s="102" t="s">
        <v>14</v>
      </c>
      <c r="F26" s="149">
        <f>SUM(Лист1!G506)</f>
        <v>71700</v>
      </c>
      <c r="G26" s="149">
        <f>SUM(Лист1!H506)</f>
        <v>0</v>
      </c>
      <c r="H26" s="149">
        <f>F26+G26</f>
        <v>71700</v>
      </c>
      <c r="I26" s="149">
        <f>SUM(Лист1!J506)</f>
        <v>71700</v>
      </c>
      <c r="J26" s="149">
        <f>SUM(Лист1!K506)</f>
        <v>0</v>
      </c>
      <c r="K26" s="149">
        <f>I26+J26</f>
        <v>71700</v>
      </c>
      <c r="L26" s="149">
        <f>SUM(Лист1!M506)</f>
        <v>76700</v>
      </c>
      <c r="M26" s="149">
        <f>SUM(Лист1!N506)</f>
        <v>0</v>
      </c>
      <c r="N26" s="340">
        <f t="shared" si="2"/>
        <v>76700</v>
      </c>
    </row>
    <row r="27" spans="1:14" x14ac:dyDescent="0.25">
      <c r="A27" s="106" t="s">
        <v>34</v>
      </c>
      <c r="B27" s="102" t="s">
        <v>21</v>
      </c>
      <c r="C27" s="102" t="s">
        <v>9</v>
      </c>
      <c r="D27" s="104" t="s">
        <v>182</v>
      </c>
      <c r="E27" s="102" t="s">
        <v>35</v>
      </c>
      <c r="F27" s="149">
        <f t="shared" ref="F27:N27" si="10">SUM(F28)</f>
        <v>10400</v>
      </c>
      <c r="G27" s="149">
        <f t="shared" si="10"/>
        <v>0</v>
      </c>
      <c r="H27" s="149">
        <f t="shared" si="10"/>
        <v>10400</v>
      </c>
      <c r="I27" s="149">
        <f t="shared" si="10"/>
        <v>10400</v>
      </c>
      <c r="J27" s="149">
        <f t="shared" si="10"/>
        <v>0</v>
      </c>
      <c r="K27" s="149">
        <f t="shared" si="10"/>
        <v>10400</v>
      </c>
      <c r="L27" s="149">
        <f t="shared" si="10"/>
        <v>10400</v>
      </c>
      <c r="M27" s="149">
        <f t="shared" si="10"/>
        <v>0</v>
      </c>
      <c r="N27" s="149">
        <f t="shared" si="10"/>
        <v>10400</v>
      </c>
    </row>
    <row r="28" spans="1:14" x14ac:dyDescent="0.25">
      <c r="A28" s="106" t="s">
        <v>122</v>
      </c>
      <c r="B28" s="102" t="s">
        <v>21</v>
      </c>
      <c r="C28" s="102" t="s">
        <v>9</v>
      </c>
      <c r="D28" s="104" t="s">
        <v>182</v>
      </c>
      <c r="E28" s="102" t="s">
        <v>121</v>
      </c>
      <c r="F28" s="149">
        <f>SUM(Лист1!G508)</f>
        <v>10400</v>
      </c>
      <c r="G28" s="149">
        <f>SUM(Лист1!H508)</f>
        <v>0</v>
      </c>
      <c r="H28" s="149">
        <f>F28+G28</f>
        <v>10400</v>
      </c>
      <c r="I28" s="149">
        <f>SUM(Лист1!J508)</f>
        <v>10400</v>
      </c>
      <c r="J28" s="149">
        <f>SUM(Лист1!K508)</f>
        <v>0</v>
      </c>
      <c r="K28" s="149">
        <f>I28+J28</f>
        <v>10400</v>
      </c>
      <c r="L28" s="149">
        <f>SUM(Лист1!M508)</f>
        <v>10400</v>
      </c>
      <c r="M28" s="149">
        <f>SUM(Лист1!N508)</f>
        <v>0</v>
      </c>
      <c r="N28" s="340">
        <f t="shared" si="2"/>
        <v>10400</v>
      </c>
    </row>
    <row r="29" spans="1:14" ht="48.75" x14ac:dyDescent="0.25">
      <c r="A29" s="232" t="s">
        <v>154</v>
      </c>
      <c r="B29" s="129" t="s">
        <v>21</v>
      </c>
      <c r="C29" s="132" t="s">
        <v>39</v>
      </c>
      <c r="D29" s="132" t="s">
        <v>106</v>
      </c>
      <c r="E29" s="133" t="s">
        <v>7</v>
      </c>
      <c r="F29" s="201">
        <f>SUM(F30+F33+F40+F43+F54+F59)</f>
        <v>33445242.810000002</v>
      </c>
      <c r="G29" s="201">
        <f>SUM(G30+G33+G40+G43+G54+G59)</f>
        <v>0</v>
      </c>
      <c r="H29" s="201">
        <f>SUM(H30+H33+H40+H43+H54+H59)</f>
        <v>33445242.810000002</v>
      </c>
      <c r="I29" s="201">
        <f t="shared" ref="I29:L29" si="11">SUM(I30+I33+I40+I43+I54+I59)</f>
        <v>30691522.350000001</v>
      </c>
      <c r="J29" s="201">
        <f t="shared" ref="J29" si="12">SUM(J30+J33+J40+J43+J54+J59)</f>
        <v>0</v>
      </c>
      <c r="K29" s="201">
        <f>SUM(K30+K33+K40+K43+K54+K59)</f>
        <v>30691522.350000001</v>
      </c>
      <c r="L29" s="201">
        <f t="shared" si="11"/>
        <v>33139687.009999998</v>
      </c>
      <c r="M29" s="201">
        <f t="shared" ref="M29:N29" si="13">SUM(M30+M33+M40+M43+M54+M59)</f>
        <v>0</v>
      </c>
      <c r="N29" s="201">
        <f t="shared" si="13"/>
        <v>33139687.009999998</v>
      </c>
    </row>
    <row r="30" spans="1:14" ht="26.25" x14ac:dyDescent="0.25">
      <c r="A30" s="117" t="s">
        <v>68</v>
      </c>
      <c r="B30" s="127" t="s">
        <v>21</v>
      </c>
      <c r="C30" s="142" t="s">
        <v>39</v>
      </c>
      <c r="D30" s="103" t="s">
        <v>360</v>
      </c>
      <c r="E30" s="127" t="s">
        <v>7</v>
      </c>
      <c r="F30" s="149">
        <f t="shared" ref="F30:N31" si="14">SUM(F31)</f>
        <v>1457104.67</v>
      </c>
      <c r="G30" s="149">
        <f t="shared" si="14"/>
        <v>0</v>
      </c>
      <c r="H30" s="149">
        <f t="shared" si="14"/>
        <v>1457104.67</v>
      </c>
      <c r="I30" s="149">
        <f t="shared" si="14"/>
        <v>1515388.85</v>
      </c>
      <c r="J30" s="149">
        <f t="shared" si="14"/>
        <v>0</v>
      </c>
      <c r="K30" s="149">
        <f t="shared" si="14"/>
        <v>1515388.85</v>
      </c>
      <c r="L30" s="149">
        <f t="shared" si="14"/>
        <v>1576004.4</v>
      </c>
      <c r="M30" s="149">
        <f t="shared" si="14"/>
        <v>0</v>
      </c>
      <c r="N30" s="149">
        <f t="shared" si="14"/>
        <v>1576004.4</v>
      </c>
    </row>
    <row r="31" spans="1:14" ht="34.9" customHeight="1" x14ac:dyDescent="0.25">
      <c r="A31" s="106" t="s">
        <v>28</v>
      </c>
      <c r="B31" s="102" t="s">
        <v>21</v>
      </c>
      <c r="C31" s="103" t="s">
        <v>39</v>
      </c>
      <c r="D31" s="103" t="s">
        <v>360</v>
      </c>
      <c r="E31" s="102" t="s">
        <v>29</v>
      </c>
      <c r="F31" s="149">
        <f t="shared" si="14"/>
        <v>1457104.67</v>
      </c>
      <c r="G31" s="149">
        <f t="shared" si="14"/>
        <v>0</v>
      </c>
      <c r="H31" s="149">
        <f t="shared" si="14"/>
        <v>1457104.67</v>
      </c>
      <c r="I31" s="149">
        <f t="shared" si="14"/>
        <v>1515388.85</v>
      </c>
      <c r="J31" s="149">
        <f t="shared" si="14"/>
        <v>0</v>
      </c>
      <c r="K31" s="149">
        <f t="shared" si="14"/>
        <v>1515388.85</v>
      </c>
      <c r="L31" s="149">
        <f t="shared" si="14"/>
        <v>1576004.4</v>
      </c>
      <c r="M31" s="149">
        <f t="shared" si="14"/>
        <v>0</v>
      </c>
      <c r="N31" s="149">
        <f t="shared" si="14"/>
        <v>1576004.4</v>
      </c>
    </row>
    <row r="32" spans="1:14" x14ac:dyDescent="0.25">
      <c r="A32" s="106" t="s">
        <v>30</v>
      </c>
      <c r="B32" s="102" t="s">
        <v>21</v>
      </c>
      <c r="C32" s="103" t="s">
        <v>39</v>
      </c>
      <c r="D32" s="103" t="s">
        <v>360</v>
      </c>
      <c r="E32" s="102" t="s">
        <v>31</v>
      </c>
      <c r="F32" s="149">
        <f>SUM(Лист1!G240)</f>
        <v>1457104.67</v>
      </c>
      <c r="G32" s="149">
        <f>SUM(Лист1!H240)</f>
        <v>0</v>
      </c>
      <c r="H32" s="149">
        <f>F32+G32</f>
        <v>1457104.67</v>
      </c>
      <c r="I32" s="149">
        <f>SUM(Лист1!J240)</f>
        <v>1515388.85</v>
      </c>
      <c r="J32" s="149">
        <f>SUM(Лист1!K240)</f>
        <v>0</v>
      </c>
      <c r="K32" s="149">
        <f>I32+J32</f>
        <v>1515388.85</v>
      </c>
      <c r="L32" s="149">
        <f>SUM(Лист1!M240)</f>
        <v>1576004.4</v>
      </c>
      <c r="M32" s="149">
        <f>SUM(Лист1!N240)</f>
        <v>0</v>
      </c>
      <c r="N32" s="340">
        <f t="shared" si="2"/>
        <v>1576004.4</v>
      </c>
    </row>
    <row r="33" spans="1:15" ht="26.25" x14ac:dyDescent="0.25">
      <c r="A33" s="117" t="s">
        <v>27</v>
      </c>
      <c r="B33" s="127" t="s">
        <v>21</v>
      </c>
      <c r="C33" s="142" t="s">
        <v>39</v>
      </c>
      <c r="D33" s="103" t="s">
        <v>361</v>
      </c>
      <c r="E33" s="146" t="s">
        <v>7</v>
      </c>
      <c r="F33" s="149">
        <f t="shared" ref="F33:N33" si="15">SUM(F34+F36+F38)</f>
        <v>28175779.140000001</v>
      </c>
      <c r="G33" s="149">
        <f t="shared" si="15"/>
        <v>0</v>
      </c>
      <c r="H33" s="149">
        <f t="shared" si="15"/>
        <v>28175779.140000001</v>
      </c>
      <c r="I33" s="149">
        <f t="shared" si="15"/>
        <v>25390394.5</v>
      </c>
      <c r="J33" s="149">
        <f t="shared" si="15"/>
        <v>0</v>
      </c>
      <c r="K33" s="149">
        <f t="shared" si="15"/>
        <v>25390394.5</v>
      </c>
      <c r="L33" s="149">
        <f t="shared" si="15"/>
        <v>27777877.609999999</v>
      </c>
      <c r="M33" s="149">
        <f t="shared" si="15"/>
        <v>0</v>
      </c>
      <c r="N33" s="149">
        <f t="shared" si="15"/>
        <v>27777877.609999999</v>
      </c>
    </row>
    <row r="34" spans="1:15" ht="34.5" x14ac:dyDescent="0.25">
      <c r="A34" s="106" t="s">
        <v>28</v>
      </c>
      <c r="B34" s="102" t="s">
        <v>21</v>
      </c>
      <c r="C34" s="103" t="s">
        <v>39</v>
      </c>
      <c r="D34" s="103" t="s">
        <v>361</v>
      </c>
      <c r="E34" s="102" t="s">
        <v>29</v>
      </c>
      <c r="F34" s="149">
        <f t="shared" ref="F34:N34" si="16">SUM(F35)</f>
        <v>20784827.890000001</v>
      </c>
      <c r="G34" s="149">
        <f t="shared" si="16"/>
        <v>0</v>
      </c>
      <c r="H34" s="149">
        <f t="shared" si="16"/>
        <v>20784827.890000001</v>
      </c>
      <c r="I34" s="149">
        <f t="shared" si="16"/>
        <v>21643795.57</v>
      </c>
      <c r="J34" s="149">
        <f t="shared" si="16"/>
        <v>0</v>
      </c>
      <c r="K34" s="149">
        <f t="shared" si="16"/>
        <v>21643795.57</v>
      </c>
      <c r="L34" s="149">
        <f t="shared" si="16"/>
        <v>22509547.390000001</v>
      </c>
      <c r="M34" s="149">
        <f t="shared" si="16"/>
        <v>0</v>
      </c>
      <c r="N34" s="149">
        <f t="shared" si="16"/>
        <v>22509547.390000001</v>
      </c>
    </row>
    <row r="35" spans="1:15" x14ac:dyDescent="0.25">
      <c r="A35" s="106" t="s">
        <v>30</v>
      </c>
      <c r="B35" s="102" t="s">
        <v>21</v>
      </c>
      <c r="C35" s="103" t="s">
        <v>39</v>
      </c>
      <c r="D35" s="103" t="s">
        <v>361</v>
      </c>
      <c r="E35" s="102" t="s">
        <v>31</v>
      </c>
      <c r="F35" s="149">
        <f>SUM(Лист1!G243)</f>
        <v>20784827.890000001</v>
      </c>
      <c r="G35" s="149">
        <f>SUM(Лист1!H243)</f>
        <v>0</v>
      </c>
      <c r="H35" s="149">
        <f>F35+G35</f>
        <v>20784827.890000001</v>
      </c>
      <c r="I35" s="149">
        <f>SUM(Лист1!J243)</f>
        <v>21643795.57</v>
      </c>
      <c r="J35" s="149">
        <f>SUM(Лист1!K243)</f>
        <v>0</v>
      </c>
      <c r="K35" s="149">
        <f>I35+J35</f>
        <v>21643795.57</v>
      </c>
      <c r="L35" s="149">
        <f>SUM(Лист1!M243)</f>
        <v>22509547.390000001</v>
      </c>
      <c r="M35" s="149">
        <f>SUM(Лист1!N243)</f>
        <v>0</v>
      </c>
      <c r="N35" s="340">
        <f t="shared" si="2"/>
        <v>22509547.390000001</v>
      </c>
    </row>
    <row r="36" spans="1:15" x14ac:dyDescent="0.25">
      <c r="A36" s="106" t="s">
        <v>11</v>
      </c>
      <c r="B36" s="102" t="s">
        <v>21</v>
      </c>
      <c r="C36" s="103" t="s">
        <v>39</v>
      </c>
      <c r="D36" s="103" t="s">
        <v>361</v>
      </c>
      <c r="E36" s="102" t="s">
        <v>12</v>
      </c>
      <c r="F36" s="149">
        <f t="shared" ref="F36:N36" si="17">SUM(F37)</f>
        <v>6781051.25</v>
      </c>
      <c r="G36" s="149">
        <f t="shared" si="17"/>
        <v>0</v>
      </c>
      <c r="H36" s="149">
        <f t="shared" si="17"/>
        <v>6781051.25</v>
      </c>
      <c r="I36" s="149">
        <f t="shared" si="17"/>
        <v>3136598.93</v>
      </c>
      <c r="J36" s="149">
        <f t="shared" si="17"/>
        <v>0</v>
      </c>
      <c r="K36" s="149">
        <f t="shared" si="17"/>
        <v>3136598.93</v>
      </c>
      <c r="L36" s="149">
        <f t="shared" si="17"/>
        <v>4658330.22</v>
      </c>
      <c r="M36" s="149">
        <f t="shared" si="17"/>
        <v>0</v>
      </c>
      <c r="N36" s="149">
        <f t="shared" si="17"/>
        <v>4658330.22</v>
      </c>
    </row>
    <row r="37" spans="1:15" ht="23.25" x14ac:dyDescent="0.25">
      <c r="A37" s="106" t="s">
        <v>140</v>
      </c>
      <c r="B37" s="102" t="s">
        <v>21</v>
      </c>
      <c r="C37" s="103" t="s">
        <v>39</v>
      </c>
      <c r="D37" s="103" t="s">
        <v>361</v>
      </c>
      <c r="E37" s="102" t="s">
        <v>14</v>
      </c>
      <c r="F37" s="149">
        <f>SUM(Лист1!G245)</f>
        <v>6781051.25</v>
      </c>
      <c r="G37" s="149">
        <f>SUM(Лист1!H245)</f>
        <v>0</v>
      </c>
      <c r="H37" s="149">
        <f>F37+G37</f>
        <v>6781051.25</v>
      </c>
      <c r="I37" s="149">
        <f>SUM(Лист1!J245)</f>
        <v>3136598.93</v>
      </c>
      <c r="J37" s="149">
        <f>SUM(Лист1!K245)</f>
        <v>0</v>
      </c>
      <c r="K37" s="149">
        <f>I37+J37</f>
        <v>3136598.93</v>
      </c>
      <c r="L37" s="149">
        <f>SUM(Лист1!M245)</f>
        <v>4658330.22</v>
      </c>
      <c r="M37" s="149">
        <f>SUM(Лист1!N245)</f>
        <v>0</v>
      </c>
      <c r="N37" s="340">
        <f t="shared" si="2"/>
        <v>4658330.22</v>
      </c>
    </row>
    <row r="38" spans="1:15" x14ac:dyDescent="0.25">
      <c r="A38" s="106" t="s">
        <v>34</v>
      </c>
      <c r="B38" s="102" t="s">
        <v>21</v>
      </c>
      <c r="C38" s="103" t="s">
        <v>39</v>
      </c>
      <c r="D38" s="103" t="s">
        <v>361</v>
      </c>
      <c r="E38" s="102" t="s">
        <v>35</v>
      </c>
      <c r="F38" s="149">
        <f t="shared" ref="F38:N38" si="18">SUM(F39)</f>
        <v>609900</v>
      </c>
      <c r="G38" s="149">
        <f t="shared" si="18"/>
        <v>0</v>
      </c>
      <c r="H38" s="149">
        <f t="shared" si="18"/>
        <v>609900</v>
      </c>
      <c r="I38" s="149">
        <f t="shared" si="18"/>
        <v>610000</v>
      </c>
      <c r="J38" s="149">
        <f t="shared" si="18"/>
        <v>0</v>
      </c>
      <c r="K38" s="149">
        <f t="shared" si="18"/>
        <v>610000</v>
      </c>
      <c r="L38" s="149">
        <f t="shared" si="18"/>
        <v>610000</v>
      </c>
      <c r="M38" s="149">
        <f t="shared" si="18"/>
        <v>0</v>
      </c>
      <c r="N38" s="149">
        <f t="shared" si="18"/>
        <v>610000</v>
      </c>
    </row>
    <row r="39" spans="1:15" ht="16.149999999999999" customHeight="1" x14ac:dyDescent="0.25">
      <c r="A39" s="106" t="s">
        <v>122</v>
      </c>
      <c r="B39" s="102" t="s">
        <v>21</v>
      </c>
      <c r="C39" s="103" t="s">
        <v>39</v>
      </c>
      <c r="D39" s="103" t="s">
        <v>361</v>
      </c>
      <c r="E39" s="102" t="s">
        <v>121</v>
      </c>
      <c r="F39" s="149">
        <f>SUM(Лист1!G247)</f>
        <v>609900</v>
      </c>
      <c r="G39" s="149">
        <f>SUM(Лист1!H247)</f>
        <v>0</v>
      </c>
      <c r="H39" s="149">
        <f>F39+G39</f>
        <v>609900</v>
      </c>
      <c r="I39" s="149">
        <f>SUM(Лист1!J247)</f>
        <v>610000</v>
      </c>
      <c r="J39" s="149">
        <f>SUM(Лист1!K247)</f>
        <v>0</v>
      </c>
      <c r="K39" s="149">
        <f>I39+J39</f>
        <v>610000</v>
      </c>
      <c r="L39" s="149">
        <f>SUM(Лист1!M247)</f>
        <v>610000</v>
      </c>
      <c r="M39" s="149">
        <f>SUM(Лист1!N247)</f>
        <v>0</v>
      </c>
      <c r="N39" s="340">
        <f t="shared" si="2"/>
        <v>610000</v>
      </c>
    </row>
    <row r="40" spans="1:15" ht="56.45" customHeight="1" x14ac:dyDescent="0.25">
      <c r="A40" s="117" t="s">
        <v>211</v>
      </c>
      <c r="B40" s="127" t="s">
        <v>21</v>
      </c>
      <c r="C40" s="142" t="s">
        <v>39</v>
      </c>
      <c r="D40" s="103" t="s">
        <v>362</v>
      </c>
      <c r="E40" s="146" t="s">
        <v>7</v>
      </c>
      <c r="F40" s="149">
        <f t="shared" ref="F40:N41" si="19">SUM(F41)</f>
        <v>26554</v>
      </c>
      <c r="G40" s="149">
        <f t="shared" si="19"/>
        <v>0</v>
      </c>
      <c r="H40" s="149">
        <f t="shared" si="19"/>
        <v>26554</v>
      </c>
      <c r="I40" s="149">
        <f t="shared" si="19"/>
        <v>0</v>
      </c>
      <c r="J40" s="149">
        <f t="shared" si="19"/>
        <v>0</v>
      </c>
      <c r="K40" s="149">
        <f t="shared" si="19"/>
        <v>0</v>
      </c>
      <c r="L40" s="149">
        <f t="shared" si="19"/>
        <v>0</v>
      </c>
      <c r="M40" s="149">
        <f t="shared" si="19"/>
        <v>0</v>
      </c>
      <c r="N40" s="149">
        <f t="shared" si="19"/>
        <v>0</v>
      </c>
      <c r="O40" s="149"/>
    </row>
    <row r="41" spans="1:15" ht="43.9" customHeight="1" x14ac:dyDescent="0.25">
      <c r="A41" s="114" t="s">
        <v>28</v>
      </c>
      <c r="B41" s="102" t="s">
        <v>21</v>
      </c>
      <c r="C41" s="103" t="s">
        <v>39</v>
      </c>
      <c r="D41" s="103" t="s">
        <v>362</v>
      </c>
      <c r="E41" s="102" t="s">
        <v>29</v>
      </c>
      <c r="F41" s="149">
        <f t="shared" si="19"/>
        <v>26554</v>
      </c>
      <c r="G41" s="149">
        <f t="shared" si="19"/>
        <v>0</v>
      </c>
      <c r="H41" s="149">
        <f t="shared" si="19"/>
        <v>26554</v>
      </c>
      <c r="I41" s="149">
        <f t="shared" si="19"/>
        <v>0</v>
      </c>
      <c r="J41" s="149">
        <f t="shared" si="19"/>
        <v>0</v>
      </c>
      <c r="K41" s="149">
        <f t="shared" si="19"/>
        <v>0</v>
      </c>
      <c r="L41" s="149">
        <f t="shared" si="19"/>
        <v>0</v>
      </c>
      <c r="M41" s="149">
        <f t="shared" si="19"/>
        <v>0</v>
      </c>
      <c r="N41" s="149">
        <f t="shared" si="19"/>
        <v>0</v>
      </c>
      <c r="O41" s="149"/>
    </row>
    <row r="42" spans="1:15" ht="26.45" customHeight="1" x14ac:dyDescent="0.25">
      <c r="A42" s="106" t="s">
        <v>30</v>
      </c>
      <c r="B42" s="102" t="s">
        <v>21</v>
      </c>
      <c r="C42" s="103" t="s">
        <v>39</v>
      </c>
      <c r="D42" s="103" t="s">
        <v>362</v>
      </c>
      <c r="E42" s="102" t="s">
        <v>31</v>
      </c>
      <c r="F42" s="149">
        <f>SUM(Лист1!G250)</f>
        <v>26554</v>
      </c>
      <c r="G42" s="149">
        <f>SUM(Лист1!H250)</f>
        <v>0</v>
      </c>
      <c r="H42" s="149">
        <f>F42+G42</f>
        <v>26554</v>
      </c>
      <c r="I42" s="149">
        <f>SUM(Лист1!J250)</f>
        <v>0</v>
      </c>
      <c r="J42" s="149">
        <f>SUM(Лист1!K250)</f>
        <v>0</v>
      </c>
      <c r="K42" s="149">
        <f>I42+J42</f>
        <v>0</v>
      </c>
      <c r="L42" s="149">
        <f>SUM(Лист1!M250)</f>
        <v>0</v>
      </c>
      <c r="M42" s="149">
        <f>SUM(Лист1!N250)</f>
        <v>0</v>
      </c>
      <c r="N42" s="340">
        <f t="shared" si="2"/>
        <v>0</v>
      </c>
    </row>
    <row r="43" spans="1:15" ht="77.25" x14ac:dyDescent="0.25">
      <c r="A43" s="211" t="s">
        <v>248</v>
      </c>
      <c r="B43" s="102" t="s">
        <v>21</v>
      </c>
      <c r="C43" s="103" t="s">
        <v>39</v>
      </c>
      <c r="D43" s="103" t="s">
        <v>403</v>
      </c>
      <c r="E43" s="102" t="s">
        <v>7</v>
      </c>
      <c r="F43" s="149">
        <f>F44+F49</f>
        <v>1827630</v>
      </c>
      <c r="G43" s="149">
        <f t="shared" ref="G43:N43" si="20">G44+G49</f>
        <v>0</v>
      </c>
      <c r="H43" s="149">
        <f t="shared" si="20"/>
        <v>1827630</v>
      </c>
      <c r="I43" s="149">
        <f t="shared" si="20"/>
        <v>1827630</v>
      </c>
      <c r="J43" s="149">
        <f t="shared" si="20"/>
        <v>0</v>
      </c>
      <c r="K43" s="149">
        <f t="shared" si="20"/>
        <v>1827630</v>
      </c>
      <c r="L43" s="149">
        <f t="shared" si="20"/>
        <v>1827630</v>
      </c>
      <c r="M43" s="149">
        <f t="shared" si="20"/>
        <v>0</v>
      </c>
      <c r="N43" s="149">
        <f t="shared" si="20"/>
        <v>1827630</v>
      </c>
    </row>
    <row r="44" spans="1:15" ht="153.75" x14ac:dyDescent="0.25">
      <c r="A44" s="211" t="s">
        <v>400</v>
      </c>
      <c r="B44" s="102" t="s">
        <v>21</v>
      </c>
      <c r="C44" s="103" t="s">
        <v>39</v>
      </c>
      <c r="D44" s="103" t="s">
        <v>404</v>
      </c>
      <c r="E44" s="102" t="s">
        <v>7</v>
      </c>
      <c r="F44" s="149">
        <f>F45+F47</f>
        <v>1305450</v>
      </c>
      <c r="G44" s="149">
        <f t="shared" ref="G44:N44" si="21">G45+G47</f>
        <v>0</v>
      </c>
      <c r="H44" s="149">
        <f t="shared" si="21"/>
        <v>1305450</v>
      </c>
      <c r="I44" s="149">
        <f t="shared" si="21"/>
        <v>1305647</v>
      </c>
      <c r="J44" s="149">
        <f t="shared" si="21"/>
        <v>0</v>
      </c>
      <c r="K44" s="149">
        <f t="shared" si="21"/>
        <v>1305647</v>
      </c>
      <c r="L44" s="149">
        <f t="shared" si="21"/>
        <v>1305650</v>
      </c>
      <c r="M44" s="149">
        <f t="shared" si="21"/>
        <v>0</v>
      </c>
      <c r="N44" s="149">
        <f t="shared" si="21"/>
        <v>1305650</v>
      </c>
    </row>
    <row r="45" spans="1:15" ht="43.5" x14ac:dyDescent="0.25">
      <c r="A45" s="114" t="s">
        <v>28</v>
      </c>
      <c r="B45" s="102" t="s">
        <v>21</v>
      </c>
      <c r="C45" s="103" t="s">
        <v>39</v>
      </c>
      <c r="D45" s="103" t="s">
        <v>404</v>
      </c>
      <c r="E45" s="102" t="s">
        <v>29</v>
      </c>
      <c r="F45" s="149">
        <f>F46</f>
        <v>876652</v>
      </c>
      <c r="G45" s="149">
        <f t="shared" ref="G45:N45" si="22">G46</f>
        <v>0</v>
      </c>
      <c r="H45" s="149">
        <f t="shared" si="22"/>
        <v>876652</v>
      </c>
      <c r="I45" s="149">
        <f t="shared" si="22"/>
        <v>910246</v>
      </c>
      <c r="J45" s="149">
        <f t="shared" si="22"/>
        <v>0</v>
      </c>
      <c r="K45" s="149">
        <f t="shared" si="22"/>
        <v>910246</v>
      </c>
      <c r="L45" s="149">
        <f t="shared" si="22"/>
        <v>946650</v>
      </c>
      <c r="M45" s="149">
        <f t="shared" si="22"/>
        <v>0</v>
      </c>
      <c r="N45" s="149">
        <f t="shared" si="22"/>
        <v>946650</v>
      </c>
    </row>
    <row r="46" spans="1:15" x14ac:dyDescent="0.25">
      <c r="A46" s="106" t="s">
        <v>30</v>
      </c>
      <c r="B46" s="102" t="s">
        <v>21</v>
      </c>
      <c r="C46" s="103" t="s">
        <v>39</v>
      </c>
      <c r="D46" s="103" t="s">
        <v>404</v>
      </c>
      <c r="E46" s="102" t="s">
        <v>31</v>
      </c>
      <c r="F46" s="149">
        <f>SUBTOTAL(9,Лист1!G254)</f>
        <v>876652</v>
      </c>
      <c r="G46" s="149">
        <f>SUBTOTAL(9,Лист1!H254)</f>
        <v>0</v>
      </c>
      <c r="H46" s="149">
        <f>F46+G46</f>
        <v>876652</v>
      </c>
      <c r="I46" s="149">
        <f>SUBTOTAL(9,Лист1!J254)</f>
        <v>910246</v>
      </c>
      <c r="J46" s="149"/>
      <c r="K46" s="149">
        <f>I46+J46</f>
        <v>910246</v>
      </c>
      <c r="L46" s="149">
        <f>SUBTOTAL(9,Лист1!M254)</f>
        <v>946650</v>
      </c>
      <c r="M46" s="149">
        <f>SUBTOTAL(9,Лист1!N254)</f>
        <v>0</v>
      </c>
      <c r="N46" s="340">
        <f t="shared" si="2"/>
        <v>946650</v>
      </c>
    </row>
    <row r="47" spans="1:15" x14ac:dyDescent="0.25">
      <c r="A47" s="114" t="s">
        <v>11</v>
      </c>
      <c r="B47" s="102" t="s">
        <v>21</v>
      </c>
      <c r="C47" s="103" t="s">
        <v>39</v>
      </c>
      <c r="D47" s="103" t="s">
        <v>404</v>
      </c>
      <c r="E47" s="102" t="s">
        <v>12</v>
      </c>
      <c r="F47" s="149">
        <f>F48</f>
        <v>428798</v>
      </c>
      <c r="G47" s="149">
        <f t="shared" ref="G47:N47" si="23">G48</f>
        <v>0</v>
      </c>
      <c r="H47" s="149">
        <f t="shared" si="23"/>
        <v>428798</v>
      </c>
      <c r="I47" s="149">
        <f t="shared" si="23"/>
        <v>395401</v>
      </c>
      <c r="J47" s="149">
        <f t="shared" si="23"/>
        <v>0</v>
      </c>
      <c r="K47" s="149">
        <f t="shared" si="23"/>
        <v>395401</v>
      </c>
      <c r="L47" s="149">
        <f t="shared" si="23"/>
        <v>359000</v>
      </c>
      <c r="M47" s="149">
        <f t="shared" si="23"/>
        <v>0</v>
      </c>
      <c r="N47" s="149">
        <f t="shared" si="23"/>
        <v>359000</v>
      </c>
    </row>
    <row r="48" spans="1:15" ht="23.25" x14ac:dyDescent="0.25">
      <c r="A48" s="106" t="s">
        <v>140</v>
      </c>
      <c r="B48" s="102" t="s">
        <v>21</v>
      </c>
      <c r="C48" s="103" t="s">
        <v>39</v>
      </c>
      <c r="D48" s="103" t="s">
        <v>404</v>
      </c>
      <c r="E48" s="102" t="s">
        <v>14</v>
      </c>
      <c r="F48" s="149">
        <f>SUBTOTAL(9,Лист1!G256)</f>
        <v>428798</v>
      </c>
      <c r="G48" s="149">
        <f>SUBTOTAL(9,Лист1!H256)</f>
        <v>0</v>
      </c>
      <c r="H48" s="149">
        <f>F48+G48</f>
        <v>428798</v>
      </c>
      <c r="I48" s="149">
        <f>SUBTOTAL(9,Лист1!J256)</f>
        <v>395401</v>
      </c>
      <c r="J48" s="149"/>
      <c r="K48" s="149">
        <f>I48+J48</f>
        <v>395401</v>
      </c>
      <c r="L48" s="149">
        <f>SUBTOTAL(9,Лист1!M256)</f>
        <v>359000</v>
      </c>
      <c r="M48" s="149">
        <f>SUBTOTAL(9,Лист1!N256)</f>
        <v>0</v>
      </c>
      <c r="N48" s="340">
        <f t="shared" si="2"/>
        <v>359000</v>
      </c>
    </row>
    <row r="49" spans="1:14" ht="141" x14ac:dyDescent="0.25">
      <c r="A49" s="211" t="s">
        <v>401</v>
      </c>
      <c r="B49" s="102" t="s">
        <v>21</v>
      </c>
      <c r="C49" s="103" t="s">
        <v>39</v>
      </c>
      <c r="D49" s="103" t="s">
        <v>405</v>
      </c>
      <c r="E49" s="102" t="s">
        <v>7</v>
      </c>
      <c r="F49" s="149">
        <f>F50+F52</f>
        <v>522180</v>
      </c>
      <c r="G49" s="149">
        <f>G50+G52</f>
        <v>0</v>
      </c>
      <c r="H49" s="149">
        <f>H50+H52</f>
        <v>522180</v>
      </c>
      <c r="I49" s="149">
        <f t="shared" ref="I49:N49" si="24">I50+I52</f>
        <v>521983</v>
      </c>
      <c r="J49" s="149">
        <f t="shared" si="24"/>
        <v>0</v>
      </c>
      <c r="K49" s="149">
        <f t="shared" si="24"/>
        <v>521983</v>
      </c>
      <c r="L49" s="149">
        <f t="shared" si="24"/>
        <v>521980</v>
      </c>
      <c r="M49" s="149">
        <f t="shared" si="24"/>
        <v>0</v>
      </c>
      <c r="N49" s="149">
        <f t="shared" si="24"/>
        <v>521980</v>
      </c>
    </row>
    <row r="50" spans="1:14" ht="43.5" x14ac:dyDescent="0.25">
      <c r="A50" s="252" t="s">
        <v>28</v>
      </c>
      <c r="B50" s="102" t="s">
        <v>21</v>
      </c>
      <c r="C50" s="103" t="s">
        <v>39</v>
      </c>
      <c r="D50" s="103" t="s">
        <v>405</v>
      </c>
      <c r="E50" s="102" t="s">
        <v>29</v>
      </c>
      <c r="F50" s="149">
        <f>F51</f>
        <v>267913</v>
      </c>
      <c r="G50" s="149">
        <f>G51</f>
        <v>0</v>
      </c>
      <c r="H50" s="149">
        <f>H51</f>
        <v>267913</v>
      </c>
      <c r="I50" s="149">
        <f t="shared" ref="I50:N50" si="25">I51</f>
        <v>278628</v>
      </c>
      <c r="J50" s="149">
        <f t="shared" si="25"/>
        <v>0</v>
      </c>
      <c r="K50" s="149">
        <f t="shared" si="25"/>
        <v>278628</v>
      </c>
      <c r="L50" s="149">
        <f t="shared" si="25"/>
        <v>289774</v>
      </c>
      <c r="M50" s="149">
        <f t="shared" si="25"/>
        <v>0</v>
      </c>
      <c r="N50" s="149">
        <f t="shared" si="25"/>
        <v>289774</v>
      </c>
    </row>
    <row r="51" spans="1:14" x14ac:dyDescent="0.25">
      <c r="A51" s="141" t="s">
        <v>30</v>
      </c>
      <c r="B51" s="102" t="s">
        <v>21</v>
      </c>
      <c r="C51" s="103" t="s">
        <v>39</v>
      </c>
      <c r="D51" s="103" t="s">
        <v>405</v>
      </c>
      <c r="E51" s="102" t="s">
        <v>31</v>
      </c>
      <c r="F51" s="149">
        <f>SUBTOTAL(9,Лист1!G259)</f>
        <v>267913</v>
      </c>
      <c r="G51" s="149">
        <f>SUBTOTAL(9,Лист1!H259)</f>
        <v>0</v>
      </c>
      <c r="H51" s="149">
        <f>F51+G51</f>
        <v>267913</v>
      </c>
      <c r="I51" s="149">
        <f>SUBTOTAL(9,Лист1!J259)</f>
        <v>278628</v>
      </c>
      <c r="J51" s="149">
        <f>SUBTOTAL(9,Лист1!K259)</f>
        <v>0</v>
      </c>
      <c r="K51" s="149">
        <f>I51+J51</f>
        <v>278628</v>
      </c>
      <c r="L51" s="149">
        <f>SUBTOTAL(9,Лист1!M259)</f>
        <v>289774</v>
      </c>
      <c r="M51" s="149">
        <f>SUBTOTAL(9,Лист1!N259)</f>
        <v>0</v>
      </c>
      <c r="N51" s="340">
        <f t="shared" si="2"/>
        <v>289774</v>
      </c>
    </row>
    <row r="52" spans="1:14" x14ac:dyDescent="0.25">
      <c r="A52" s="141" t="s">
        <v>11</v>
      </c>
      <c r="B52" s="102" t="s">
        <v>21</v>
      </c>
      <c r="C52" s="103" t="s">
        <v>39</v>
      </c>
      <c r="D52" s="103" t="s">
        <v>405</v>
      </c>
      <c r="E52" s="102" t="s">
        <v>12</v>
      </c>
      <c r="F52" s="149">
        <f>F53</f>
        <v>254267</v>
      </c>
      <c r="G52" s="149">
        <f>G53</f>
        <v>0</v>
      </c>
      <c r="H52" s="149">
        <f>H53</f>
        <v>254267</v>
      </c>
      <c r="I52" s="149">
        <f t="shared" ref="I52:N52" si="26">I53</f>
        <v>243355</v>
      </c>
      <c r="J52" s="149">
        <f t="shared" si="26"/>
        <v>0</v>
      </c>
      <c r="K52" s="149">
        <f t="shared" si="26"/>
        <v>243355</v>
      </c>
      <c r="L52" s="149">
        <f t="shared" si="26"/>
        <v>232206</v>
      </c>
      <c r="M52" s="149">
        <f t="shared" si="26"/>
        <v>0</v>
      </c>
      <c r="N52" s="149">
        <f t="shared" si="26"/>
        <v>232206</v>
      </c>
    </row>
    <row r="53" spans="1:14" ht="33.75" x14ac:dyDescent="0.25">
      <c r="A53" s="258" t="s">
        <v>135</v>
      </c>
      <c r="B53" s="102" t="s">
        <v>21</v>
      </c>
      <c r="C53" s="103" t="s">
        <v>39</v>
      </c>
      <c r="D53" s="103" t="s">
        <v>405</v>
      </c>
      <c r="E53" s="102" t="s">
        <v>14</v>
      </c>
      <c r="F53" s="149">
        <f>SUBTOTAL(9,Лист1!G261)</f>
        <v>254267</v>
      </c>
      <c r="G53" s="149">
        <f>SUBTOTAL(9,Лист1!H261)</f>
        <v>0</v>
      </c>
      <c r="H53" s="149">
        <f>F53+G53</f>
        <v>254267</v>
      </c>
      <c r="I53" s="149">
        <f>SUBTOTAL(9,Лист1!J261)</f>
        <v>243355</v>
      </c>
      <c r="J53" s="149">
        <f>SUBTOTAL(9,Лист1!K261)</f>
        <v>0</v>
      </c>
      <c r="K53" s="149">
        <f>I53+J53</f>
        <v>243355</v>
      </c>
      <c r="L53" s="149">
        <f>SUBTOTAL(9,Лист1!M261)</f>
        <v>232206</v>
      </c>
      <c r="M53" s="149">
        <f>SUBTOTAL(9,Лист1!N261)</f>
        <v>0</v>
      </c>
      <c r="N53" s="340">
        <f t="shared" si="2"/>
        <v>232206</v>
      </c>
    </row>
    <row r="54" spans="1:14" ht="51.75" x14ac:dyDescent="0.25">
      <c r="A54" s="211" t="s">
        <v>249</v>
      </c>
      <c r="B54" s="102" t="s">
        <v>21</v>
      </c>
      <c r="C54" s="103" t="s">
        <v>39</v>
      </c>
      <c r="D54" s="103" t="s">
        <v>406</v>
      </c>
      <c r="E54" s="102" t="s">
        <v>7</v>
      </c>
      <c r="F54" s="149">
        <f>F55+F57</f>
        <v>391635</v>
      </c>
      <c r="G54" s="149">
        <f>G55+G57</f>
        <v>0</v>
      </c>
      <c r="H54" s="149">
        <f>H55+H57</f>
        <v>391635</v>
      </c>
      <c r="I54" s="149">
        <f t="shared" ref="I54:N54" si="27">I55+I57</f>
        <v>391635</v>
      </c>
      <c r="J54" s="149">
        <f t="shared" si="27"/>
        <v>0</v>
      </c>
      <c r="K54" s="149">
        <f t="shared" si="27"/>
        <v>391635</v>
      </c>
      <c r="L54" s="149">
        <f t="shared" si="27"/>
        <v>391635</v>
      </c>
      <c r="M54" s="149">
        <f t="shared" si="27"/>
        <v>0</v>
      </c>
      <c r="N54" s="149">
        <f t="shared" si="27"/>
        <v>391635</v>
      </c>
    </row>
    <row r="55" spans="1:14" ht="43.5" x14ac:dyDescent="0.25">
      <c r="A55" s="252" t="s">
        <v>28</v>
      </c>
      <c r="B55" s="102" t="s">
        <v>21</v>
      </c>
      <c r="C55" s="103" t="s">
        <v>39</v>
      </c>
      <c r="D55" s="103" t="s">
        <v>406</v>
      </c>
      <c r="E55" s="102" t="s">
        <v>29</v>
      </c>
      <c r="F55" s="149">
        <f>F56</f>
        <v>280661</v>
      </c>
      <c r="G55" s="149">
        <f>G56</f>
        <v>0</v>
      </c>
      <c r="H55" s="149">
        <f>H56</f>
        <v>280661</v>
      </c>
      <c r="I55" s="149">
        <f t="shared" ref="I55:N55" si="28">I56</f>
        <v>291887</v>
      </c>
      <c r="J55" s="149">
        <f t="shared" si="28"/>
        <v>0</v>
      </c>
      <c r="K55" s="149">
        <f t="shared" si="28"/>
        <v>291887</v>
      </c>
      <c r="L55" s="149">
        <f t="shared" si="28"/>
        <v>303563</v>
      </c>
      <c r="M55" s="149">
        <f t="shared" si="28"/>
        <v>0</v>
      </c>
      <c r="N55" s="149">
        <f t="shared" si="28"/>
        <v>303563</v>
      </c>
    </row>
    <row r="56" spans="1:14" x14ac:dyDescent="0.25">
      <c r="A56" s="141" t="s">
        <v>30</v>
      </c>
      <c r="B56" s="102" t="s">
        <v>21</v>
      </c>
      <c r="C56" s="103" t="s">
        <v>39</v>
      </c>
      <c r="D56" s="103" t="s">
        <v>406</v>
      </c>
      <c r="E56" s="102" t="s">
        <v>31</v>
      </c>
      <c r="F56" s="149">
        <f>SUBTOTAL(9,Лист1!G264)</f>
        <v>280661</v>
      </c>
      <c r="G56" s="149">
        <f>SUBTOTAL(9,Лист1!H259)</f>
        <v>0</v>
      </c>
      <c r="H56" s="149">
        <f>F56+G56</f>
        <v>280661</v>
      </c>
      <c r="I56" s="149">
        <f>SUBTOTAL(9,Лист1!J264)</f>
        <v>291887</v>
      </c>
      <c r="J56" s="149">
        <f>SUBTOTAL(9,Лист1!K259)</f>
        <v>0</v>
      </c>
      <c r="K56" s="149">
        <f>I56+J56</f>
        <v>291887</v>
      </c>
      <c r="L56" s="149">
        <f>SUBTOTAL(9,Лист1!M264)</f>
        <v>303563</v>
      </c>
      <c r="M56" s="149">
        <f>SUBTOTAL(9,Лист1!N259)</f>
        <v>0</v>
      </c>
      <c r="N56" s="340">
        <f t="shared" si="2"/>
        <v>303563</v>
      </c>
    </row>
    <row r="57" spans="1:14" x14ac:dyDescent="0.25">
      <c r="A57" s="252" t="s">
        <v>11</v>
      </c>
      <c r="B57" s="102" t="s">
        <v>21</v>
      </c>
      <c r="C57" s="103" t="s">
        <v>39</v>
      </c>
      <c r="D57" s="103" t="s">
        <v>406</v>
      </c>
      <c r="E57" s="102" t="s">
        <v>12</v>
      </c>
      <c r="F57" s="149">
        <f>F58</f>
        <v>110974</v>
      </c>
      <c r="G57" s="149">
        <f>G58</f>
        <v>0</v>
      </c>
      <c r="H57" s="149">
        <f>H58</f>
        <v>110974</v>
      </c>
      <c r="I57" s="149">
        <f t="shared" ref="I57:N57" si="29">I58</f>
        <v>99748</v>
      </c>
      <c r="J57" s="149">
        <f t="shared" si="29"/>
        <v>0</v>
      </c>
      <c r="K57" s="149">
        <f t="shared" si="29"/>
        <v>99748</v>
      </c>
      <c r="L57" s="149">
        <f t="shared" si="29"/>
        <v>88072</v>
      </c>
      <c r="M57" s="149">
        <f t="shared" si="29"/>
        <v>0</v>
      </c>
      <c r="N57" s="149">
        <f t="shared" si="29"/>
        <v>88072</v>
      </c>
    </row>
    <row r="58" spans="1:14" ht="23.25" x14ac:dyDescent="0.25">
      <c r="A58" s="141" t="s">
        <v>140</v>
      </c>
      <c r="B58" s="102" t="s">
        <v>21</v>
      </c>
      <c r="C58" s="103" t="s">
        <v>39</v>
      </c>
      <c r="D58" s="103" t="s">
        <v>406</v>
      </c>
      <c r="E58" s="102" t="s">
        <v>14</v>
      </c>
      <c r="F58" s="149">
        <f>SUBTOTAL(9,Лист1!G266)</f>
        <v>110974</v>
      </c>
      <c r="G58" s="149">
        <f>SUBTOTAL(9,Лист1!H266)</f>
        <v>0</v>
      </c>
      <c r="H58" s="149">
        <f>F58+G58</f>
        <v>110974</v>
      </c>
      <c r="I58" s="149">
        <f>SUBTOTAL(9,Лист1!J266)</f>
        <v>99748</v>
      </c>
      <c r="J58" s="149">
        <f>SUBTOTAL(9,Лист1!K266)</f>
        <v>0</v>
      </c>
      <c r="K58" s="149">
        <f>I58+J58</f>
        <v>99748</v>
      </c>
      <c r="L58" s="149">
        <f>SUBTOTAL(9,Лист1!M266)</f>
        <v>88072</v>
      </c>
      <c r="M58" s="149">
        <f>SUBTOTAL(9,Лист1!N266)</f>
        <v>0</v>
      </c>
      <c r="N58" s="340">
        <f t="shared" si="2"/>
        <v>88072</v>
      </c>
    </row>
    <row r="59" spans="1:14" ht="115.5" x14ac:dyDescent="0.25">
      <c r="A59" s="112" t="s">
        <v>192</v>
      </c>
      <c r="B59" s="102" t="s">
        <v>21</v>
      </c>
      <c r="C59" s="103" t="s">
        <v>39</v>
      </c>
      <c r="D59" s="103" t="s">
        <v>407</v>
      </c>
      <c r="E59" s="102" t="s">
        <v>7</v>
      </c>
      <c r="F59" s="149">
        <f>F60+F62</f>
        <v>1566540</v>
      </c>
      <c r="G59" s="149">
        <f>G60+G62</f>
        <v>0</v>
      </c>
      <c r="H59" s="149">
        <f>H60+H62</f>
        <v>1566540</v>
      </c>
      <c r="I59" s="149">
        <f t="shared" ref="I59:N59" si="30">I60+I62</f>
        <v>1566474</v>
      </c>
      <c r="J59" s="149">
        <f t="shared" si="30"/>
        <v>0</v>
      </c>
      <c r="K59" s="149">
        <f t="shared" si="30"/>
        <v>1566474</v>
      </c>
      <c r="L59" s="149">
        <f t="shared" si="30"/>
        <v>1566540</v>
      </c>
      <c r="M59" s="149">
        <f t="shared" si="30"/>
        <v>0</v>
      </c>
      <c r="N59" s="149">
        <f t="shared" si="30"/>
        <v>1566540</v>
      </c>
    </row>
    <row r="60" spans="1:14" ht="34.5" x14ac:dyDescent="0.25">
      <c r="A60" s="106" t="s">
        <v>28</v>
      </c>
      <c r="B60" s="102" t="s">
        <v>21</v>
      </c>
      <c r="C60" s="103" t="s">
        <v>39</v>
      </c>
      <c r="D60" s="103" t="s">
        <v>407</v>
      </c>
      <c r="E60" s="102" t="s">
        <v>29</v>
      </c>
      <c r="F60" s="149">
        <f>F61</f>
        <v>1243706</v>
      </c>
      <c r="G60" s="149">
        <f>G61</f>
        <v>0</v>
      </c>
      <c r="H60" s="149">
        <f>H61</f>
        <v>1243706</v>
      </c>
      <c r="I60" s="149">
        <f t="shared" ref="I60:N60" si="31">I61</f>
        <v>1293388</v>
      </c>
      <c r="J60" s="149">
        <f t="shared" si="31"/>
        <v>0</v>
      </c>
      <c r="K60" s="149">
        <f t="shared" si="31"/>
        <v>1293388</v>
      </c>
      <c r="L60" s="149">
        <f t="shared" si="31"/>
        <v>1345193</v>
      </c>
      <c r="M60" s="149">
        <f t="shared" si="31"/>
        <v>0</v>
      </c>
      <c r="N60" s="149">
        <f t="shared" si="31"/>
        <v>1345193</v>
      </c>
    </row>
    <row r="61" spans="1:14" x14ac:dyDescent="0.25">
      <c r="A61" s="106" t="s">
        <v>30</v>
      </c>
      <c r="B61" s="102" t="s">
        <v>21</v>
      </c>
      <c r="C61" s="103" t="s">
        <v>39</v>
      </c>
      <c r="D61" s="103" t="s">
        <v>407</v>
      </c>
      <c r="E61" s="102" t="s">
        <v>31</v>
      </c>
      <c r="F61" s="149">
        <f>SUBTOTAL(9,Лист1!G269)</f>
        <v>1243706</v>
      </c>
      <c r="G61" s="149">
        <f>SUBTOTAL(9,Лист1!H269)</f>
        <v>0</v>
      </c>
      <c r="H61" s="149">
        <f>F61+G61</f>
        <v>1243706</v>
      </c>
      <c r="I61" s="149">
        <f>SUBTOTAL(9,Лист1!J269)</f>
        <v>1293388</v>
      </c>
      <c r="J61" s="149">
        <f>SUBTOTAL(9,Лист1!K269)</f>
        <v>0</v>
      </c>
      <c r="K61" s="149">
        <f>I61+J61</f>
        <v>1293388</v>
      </c>
      <c r="L61" s="149">
        <f>SUBTOTAL(9,Лист1!M269)</f>
        <v>1345193</v>
      </c>
      <c r="M61" s="149">
        <f>SUBTOTAL(9,Лист1!N269)</f>
        <v>0</v>
      </c>
      <c r="N61" s="340">
        <f t="shared" si="2"/>
        <v>1345193</v>
      </c>
    </row>
    <row r="62" spans="1:14" x14ac:dyDescent="0.25">
      <c r="A62" s="106" t="s">
        <v>11</v>
      </c>
      <c r="B62" s="102" t="s">
        <v>21</v>
      </c>
      <c r="C62" s="103" t="s">
        <v>39</v>
      </c>
      <c r="D62" s="103" t="s">
        <v>407</v>
      </c>
      <c r="E62" s="102">
        <v>200</v>
      </c>
      <c r="F62" s="149">
        <f>F63</f>
        <v>322834</v>
      </c>
      <c r="G62" s="149">
        <f>G63</f>
        <v>0</v>
      </c>
      <c r="H62" s="149">
        <f>H63</f>
        <v>322834</v>
      </c>
      <c r="I62" s="149">
        <f t="shared" ref="I62:N62" si="32">I63</f>
        <v>273086</v>
      </c>
      <c r="J62" s="149">
        <f t="shared" si="32"/>
        <v>0</v>
      </c>
      <c r="K62" s="149">
        <f t="shared" si="32"/>
        <v>273086</v>
      </c>
      <c r="L62" s="149">
        <f t="shared" si="32"/>
        <v>221347</v>
      </c>
      <c r="M62" s="149">
        <f t="shared" si="32"/>
        <v>0</v>
      </c>
      <c r="N62" s="149">
        <f t="shared" si="32"/>
        <v>221347</v>
      </c>
    </row>
    <row r="63" spans="1:14" ht="23.25" x14ac:dyDescent="0.25">
      <c r="A63" s="106" t="s">
        <v>140</v>
      </c>
      <c r="B63" s="102" t="s">
        <v>21</v>
      </c>
      <c r="C63" s="103" t="s">
        <v>39</v>
      </c>
      <c r="D63" s="103" t="s">
        <v>407</v>
      </c>
      <c r="E63" s="102" t="s">
        <v>14</v>
      </c>
      <c r="F63" s="149">
        <f>SUBTOTAL(9,Лист1!G271)</f>
        <v>322834</v>
      </c>
      <c r="G63" s="149">
        <f>SUBTOTAL(9,Лист1!H271)</f>
        <v>0</v>
      </c>
      <c r="H63" s="149">
        <f>F63+G63</f>
        <v>322834</v>
      </c>
      <c r="I63" s="149">
        <f>SUBTOTAL(9,Лист1!J271)</f>
        <v>273086</v>
      </c>
      <c r="J63" s="149">
        <f>SUBTOTAL(9,Лист1!K271)</f>
        <v>0</v>
      </c>
      <c r="K63" s="149">
        <f>I63+J63</f>
        <v>273086</v>
      </c>
      <c r="L63" s="149">
        <f>SUBTOTAL(9,Лист1!M271)</f>
        <v>221347</v>
      </c>
      <c r="M63" s="149">
        <f>SUBTOTAL(9,Лист1!N271)</f>
        <v>0</v>
      </c>
      <c r="N63" s="340">
        <f t="shared" si="2"/>
        <v>221347</v>
      </c>
    </row>
    <row r="64" spans="1:14" x14ac:dyDescent="0.25">
      <c r="A64" s="116" t="s">
        <v>184</v>
      </c>
      <c r="B64" s="191" t="s">
        <v>21</v>
      </c>
      <c r="C64" s="186" t="s">
        <v>55</v>
      </c>
      <c r="D64" s="189" t="s">
        <v>106</v>
      </c>
      <c r="E64" s="190" t="s">
        <v>7</v>
      </c>
      <c r="F64" s="216">
        <f t="shared" ref="F64:N66" si="33">SUM(F65)</f>
        <v>148986</v>
      </c>
      <c r="G64" s="216">
        <f t="shared" si="33"/>
        <v>0</v>
      </c>
      <c r="H64" s="216">
        <f t="shared" si="33"/>
        <v>148986</v>
      </c>
      <c r="I64" s="216">
        <f t="shared" si="33"/>
        <v>9026</v>
      </c>
      <c r="J64" s="216">
        <f t="shared" si="33"/>
        <v>0</v>
      </c>
      <c r="K64" s="216">
        <f t="shared" si="33"/>
        <v>9026</v>
      </c>
      <c r="L64" s="216">
        <f t="shared" si="33"/>
        <v>8020</v>
      </c>
      <c r="M64" s="216">
        <f t="shared" si="33"/>
        <v>0</v>
      </c>
      <c r="N64" s="216">
        <f t="shared" si="33"/>
        <v>8020</v>
      </c>
    </row>
    <row r="65" spans="1:14" ht="51.75" x14ac:dyDescent="0.25">
      <c r="A65" s="211" t="s">
        <v>246</v>
      </c>
      <c r="B65" s="135" t="s">
        <v>21</v>
      </c>
      <c r="C65" s="142" t="s">
        <v>55</v>
      </c>
      <c r="D65" s="144" t="s">
        <v>363</v>
      </c>
      <c r="E65" s="171" t="s">
        <v>7</v>
      </c>
      <c r="F65" s="204">
        <f t="shared" si="33"/>
        <v>148986</v>
      </c>
      <c r="G65" s="204">
        <f t="shared" si="33"/>
        <v>0</v>
      </c>
      <c r="H65" s="204">
        <f t="shared" si="33"/>
        <v>148986</v>
      </c>
      <c r="I65" s="204">
        <f t="shared" si="33"/>
        <v>9026</v>
      </c>
      <c r="J65" s="204">
        <f t="shared" si="33"/>
        <v>0</v>
      </c>
      <c r="K65" s="204">
        <f t="shared" si="33"/>
        <v>9026</v>
      </c>
      <c r="L65" s="204">
        <f t="shared" si="33"/>
        <v>8020</v>
      </c>
      <c r="M65" s="204">
        <f t="shared" si="33"/>
        <v>0</v>
      </c>
      <c r="N65" s="204">
        <f t="shared" si="33"/>
        <v>8020</v>
      </c>
    </row>
    <row r="66" spans="1:14" x14ac:dyDescent="0.25">
      <c r="A66" s="114" t="s">
        <v>11</v>
      </c>
      <c r="B66" s="108" t="s">
        <v>21</v>
      </c>
      <c r="C66" s="103" t="s">
        <v>55</v>
      </c>
      <c r="D66" s="109" t="s">
        <v>363</v>
      </c>
      <c r="E66" s="108" t="s">
        <v>12</v>
      </c>
      <c r="F66" s="204">
        <f t="shared" si="33"/>
        <v>148986</v>
      </c>
      <c r="G66" s="204">
        <f t="shared" si="33"/>
        <v>0</v>
      </c>
      <c r="H66" s="204">
        <f t="shared" si="33"/>
        <v>148986</v>
      </c>
      <c r="I66" s="204">
        <f t="shared" si="33"/>
        <v>9026</v>
      </c>
      <c r="J66" s="204">
        <f t="shared" si="33"/>
        <v>0</v>
      </c>
      <c r="K66" s="204">
        <f t="shared" si="33"/>
        <v>9026</v>
      </c>
      <c r="L66" s="204">
        <f t="shared" si="33"/>
        <v>8020</v>
      </c>
      <c r="M66" s="204">
        <f t="shared" si="33"/>
        <v>0</v>
      </c>
      <c r="N66" s="204">
        <f t="shared" si="33"/>
        <v>8020</v>
      </c>
    </row>
    <row r="67" spans="1:14" ht="33.75" x14ac:dyDescent="0.25">
      <c r="A67" s="212" t="s">
        <v>135</v>
      </c>
      <c r="B67" s="108" t="s">
        <v>21</v>
      </c>
      <c r="C67" s="103" t="s">
        <v>55</v>
      </c>
      <c r="D67" s="109" t="s">
        <v>363</v>
      </c>
      <c r="E67" s="108" t="s">
        <v>14</v>
      </c>
      <c r="F67" s="204">
        <f>SUM(Лист1!G275)</f>
        <v>148986</v>
      </c>
      <c r="G67" s="204">
        <f>SUM(Лист1!H275)</f>
        <v>0</v>
      </c>
      <c r="H67" s="204">
        <f>F67+G67</f>
        <v>148986</v>
      </c>
      <c r="I67" s="204">
        <f>SUM(Лист1!J275)</f>
        <v>9026</v>
      </c>
      <c r="J67" s="204">
        <f>SUM(Лист1!K275)</f>
        <v>0</v>
      </c>
      <c r="K67" s="204">
        <f>I67+J67</f>
        <v>9026</v>
      </c>
      <c r="L67" s="204">
        <f>SUM(Лист1!M275)</f>
        <v>8020</v>
      </c>
      <c r="M67" s="204">
        <f>SUM(Лист1!N275)</f>
        <v>0</v>
      </c>
      <c r="N67" s="340">
        <f t="shared" si="2"/>
        <v>8020</v>
      </c>
    </row>
    <row r="68" spans="1:14" ht="39" x14ac:dyDescent="0.25">
      <c r="A68" s="101" t="s">
        <v>42</v>
      </c>
      <c r="B68" s="129" t="s">
        <v>21</v>
      </c>
      <c r="C68" s="129" t="s">
        <v>43</v>
      </c>
      <c r="D68" s="132" t="s">
        <v>106</v>
      </c>
      <c r="E68" s="133" t="s">
        <v>7</v>
      </c>
      <c r="F68" s="194">
        <f t="shared" ref="F68:N68" si="34">SUM(F69+F76+F79+F84)</f>
        <v>8885200</v>
      </c>
      <c r="G68" s="194">
        <f t="shared" si="34"/>
        <v>0</v>
      </c>
      <c r="H68" s="194">
        <f t="shared" si="34"/>
        <v>8885200</v>
      </c>
      <c r="I68" s="194">
        <f t="shared" si="34"/>
        <v>8796300</v>
      </c>
      <c r="J68" s="194">
        <f t="shared" si="34"/>
        <v>0</v>
      </c>
      <c r="K68" s="194">
        <f t="shared" si="34"/>
        <v>8796300</v>
      </c>
      <c r="L68" s="194">
        <f t="shared" si="34"/>
        <v>9408990</v>
      </c>
      <c r="M68" s="194">
        <f t="shared" si="34"/>
        <v>0</v>
      </c>
      <c r="N68" s="194">
        <f t="shared" si="34"/>
        <v>9408990</v>
      </c>
    </row>
    <row r="69" spans="1:14" ht="26.25" x14ac:dyDescent="0.25">
      <c r="A69" s="117" t="s">
        <v>27</v>
      </c>
      <c r="B69" s="102" t="s">
        <v>21</v>
      </c>
      <c r="C69" s="102" t="s">
        <v>43</v>
      </c>
      <c r="D69" s="103" t="s">
        <v>343</v>
      </c>
      <c r="E69" s="104" t="s">
        <v>7</v>
      </c>
      <c r="F69" s="149">
        <f t="shared" ref="F69:N69" si="35">SUM(F70+F72+F74)</f>
        <v>7875900</v>
      </c>
      <c r="G69" s="149">
        <f t="shared" si="35"/>
        <v>0</v>
      </c>
      <c r="H69" s="149">
        <f t="shared" si="35"/>
        <v>7875900</v>
      </c>
      <c r="I69" s="149">
        <f t="shared" si="35"/>
        <v>7760600</v>
      </c>
      <c r="J69" s="149">
        <f t="shared" si="35"/>
        <v>0</v>
      </c>
      <c r="K69" s="149">
        <f t="shared" si="35"/>
        <v>7760600</v>
      </c>
      <c r="L69" s="149">
        <f t="shared" si="35"/>
        <v>8331050</v>
      </c>
      <c r="M69" s="149">
        <f t="shared" si="35"/>
        <v>0</v>
      </c>
      <c r="N69" s="149">
        <f t="shared" si="35"/>
        <v>8331050</v>
      </c>
    </row>
    <row r="70" spans="1:14" ht="35.450000000000003" customHeight="1" x14ac:dyDescent="0.25">
      <c r="A70" s="106" t="s">
        <v>28</v>
      </c>
      <c r="B70" s="102" t="s">
        <v>21</v>
      </c>
      <c r="C70" s="102" t="s">
        <v>43</v>
      </c>
      <c r="D70" s="103" t="s">
        <v>343</v>
      </c>
      <c r="E70" s="102" t="s">
        <v>29</v>
      </c>
      <c r="F70" s="149">
        <f t="shared" ref="F70:N70" si="36">SUM(F71)</f>
        <v>7092814</v>
      </c>
      <c r="G70" s="149">
        <f t="shared" si="36"/>
        <v>0</v>
      </c>
      <c r="H70" s="149">
        <f t="shared" si="36"/>
        <v>7092814</v>
      </c>
      <c r="I70" s="149">
        <f t="shared" si="36"/>
        <v>7327136</v>
      </c>
      <c r="J70" s="149">
        <f t="shared" si="36"/>
        <v>0</v>
      </c>
      <c r="K70" s="149">
        <f t="shared" si="36"/>
        <v>7327136</v>
      </c>
      <c r="L70" s="149">
        <f t="shared" si="36"/>
        <v>7671540</v>
      </c>
      <c r="M70" s="149">
        <f t="shared" si="36"/>
        <v>0</v>
      </c>
      <c r="N70" s="149">
        <f t="shared" si="36"/>
        <v>7671540</v>
      </c>
    </row>
    <row r="71" spans="1:14" x14ac:dyDescent="0.25">
      <c r="A71" s="106" t="s">
        <v>30</v>
      </c>
      <c r="B71" s="102" t="s">
        <v>21</v>
      </c>
      <c r="C71" s="102" t="s">
        <v>43</v>
      </c>
      <c r="D71" s="103" t="s">
        <v>343</v>
      </c>
      <c r="E71" s="102" t="s">
        <v>31</v>
      </c>
      <c r="F71" s="149">
        <f>SUM(Лист1!G123)</f>
        <v>7092814</v>
      </c>
      <c r="G71" s="149">
        <f>SUM(Лист1!H123)</f>
        <v>0</v>
      </c>
      <c r="H71" s="149">
        <f>F71+G71</f>
        <v>7092814</v>
      </c>
      <c r="I71" s="149">
        <f>SUM(Лист1!J123)</f>
        <v>7327136</v>
      </c>
      <c r="J71" s="149">
        <f>SUM(Лист1!K123)</f>
        <v>0</v>
      </c>
      <c r="K71" s="149">
        <f>I71+J71</f>
        <v>7327136</v>
      </c>
      <c r="L71" s="149">
        <f>SUM(Лист1!M123)</f>
        <v>7671540</v>
      </c>
      <c r="M71" s="149">
        <f>SUM(Лист1!N123)</f>
        <v>0</v>
      </c>
      <c r="N71" s="340">
        <f t="shared" si="2"/>
        <v>7671540</v>
      </c>
    </row>
    <row r="72" spans="1:14" x14ac:dyDescent="0.25">
      <c r="A72" s="106" t="s">
        <v>11</v>
      </c>
      <c r="B72" s="102" t="s">
        <v>21</v>
      </c>
      <c r="C72" s="102" t="s">
        <v>43</v>
      </c>
      <c r="D72" s="103" t="s">
        <v>343</v>
      </c>
      <c r="E72" s="102" t="s">
        <v>12</v>
      </c>
      <c r="F72" s="149">
        <f t="shared" ref="F72:N72" si="37">SUM(F73)</f>
        <v>776186</v>
      </c>
      <c r="G72" s="149">
        <f t="shared" si="37"/>
        <v>0</v>
      </c>
      <c r="H72" s="149">
        <f t="shared" si="37"/>
        <v>776186</v>
      </c>
      <c r="I72" s="149">
        <f t="shared" si="37"/>
        <v>426564</v>
      </c>
      <c r="J72" s="149">
        <f t="shared" si="37"/>
        <v>0</v>
      </c>
      <c r="K72" s="149">
        <f t="shared" si="37"/>
        <v>426564</v>
      </c>
      <c r="L72" s="149">
        <f t="shared" si="37"/>
        <v>652610</v>
      </c>
      <c r="M72" s="149">
        <f t="shared" si="37"/>
        <v>0</v>
      </c>
      <c r="N72" s="149">
        <f t="shared" si="37"/>
        <v>652610</v>
      </c>
    </row>
    <row r="73" spans="1:14" ht="23.25" x14ac:dyDescent="0.25">
      <c r="A73" s="106" t="s">
        <v>140</v>
      </c>
      <c r="B73" s="102" t="s">
        <v>21</v>
      </c>
      <c r="C73" s="102" t="s">
        <v>43</v>
      </c>
      <c r="D73" s="103" t="s">
        <v>343</v>
      </c>
      <c r="E73" s="102" t="s">
        <v>14</v>
      </c>
      <c r="F73" s="149">
        <f>SUM(Лист1!G125)</f>
        <v>776186</v>
      </c>
      <c r="G73" s="149">
        <f>SUM(Лист1!H125)</f>
        <v>0</v>
      </c>
      <c r="H73" s="149">
        <f>F73+G73</f>
        <v>776186</v>
      </c>
      <c r="I73" s="149">
        <f>SUM(Лист1!J125)</f>
        <v>426564</v>
      </c>
      <c r="J73" s="149">
        <f>SUM(Лист1!K125)</f>
        <v>0</v>
      </c>
      <c r="K73" s="149">
        <f>I73+J73</f>
        <v>426564</v>
      </c>
      <c r="L73" s="149">
        <f>SUM(Лист1!M125)</f>
        <v>652610</v>
      </c>
      <c r="M73" s="149">
        <f>SUM(Лист1!N125)</f>
        <v>0</v>
      </c>
      <c r="N73" s="340">
        <f t="shared" si="2"/>
        <v>652610</v>
      </c>
    </row>
    <row r="74" spans="1:14" x14ac:dyDescent="0.25">
      <c r="A74" s="106" t="s">
        <v>34</v>
      </c>
      <c r="B74" s="102" t="s">
        <v>21</v>
      </c>
      <c r="C74" s="102" t="s">
        <v>43</v>
      </c>
      <c r="D74" s="103" t="s">
        <v>343</v>
      </c>
      <c r="E74" s="102" t="s">
        <v>35</v>
      </c>
      <c r="F74" s="149">
        <f>SUM(F75)</f>
        <v>6900</v>
      </c>
      <c r="G74" s="149">
        <f t="shared" ref="G74:H74" si="38">SUM(G75)</f>
        <v>0</v>
      </c>
      <c r="H74" s="149">
        <f t="shared" si="38"/>
        <v>6900</v>
      </c>
      <c r="I74" s="149">
        <f>SUM(I75)</f>
        <v>6900</v>
      </c>
      <c r="J74" s="149">
        <f>SUM(J75)</f>
        <v>0</v>
      </c>
      <c r="K74" s="149">
        <f t="shared" ref="K74" si="39">SUM(K75)</f>
        <v>6900</v>
      </c>
      <c r="L74" s="149">
        <f>SUM(L75)</f>
        <v>6900</v>
      </c>
      <c r="M74" s="149">
        <f>SUM(M75)</f>
        <v>0</v>
      </c>
      <c r="N74" s="149">
        <f>SUM(N75)</f>
        <v>6900</v>
      </c>
    </row>
    <row r="75" spans="1:14" x14ac:dyDescent="0.25">
      <c r="A75" s="106" t="s">
        <v>122</v>
      </c>
      <c r="B75" s="102" t="s">
        <v>21</v>
      </c>
      <c r="C75" s="102" t="s">
        <v>43</v>
      </c>
      <c r="D75" s="103" t="s">
        <v>343</v>
      </c>
      <c r="E75" s="102" t="s">
        <v>121</v>
      </c>
      <c r="F75" s="149">
        <f>SUM(Лист1!G127)</f>
        <v>6900</v>
      </c>
      <c r="G75" s="149">
        <f>SUM(Лист1!H127)</f>
        <v>0</v>
      </c>
      <c r="H75" s="149">
        <f>F75+G75</f>
        <v>6900</v>
      </c>
      <c r="I75" s="149">
        <f>SUM(Лист1!J127)</f>
        <v>6900</v>
      </c>
      <c r="J75" s="149">
        <f>SUM(Лист1!K127)</f>
        <v>0</v>
      </c>
      <c r="K75" s="149">
        <f>I75+J75</f>
        <v>6900</v>
      </c>
      <c r="L75" s="149">
        <f>SUM(Лист1!M127)</f>
        <v>6900</v>
      </c>
      <c r="M75" s="149">
        <f>SUM(Лист1!N127)</f>
        <v>0</v>
      </c>
      <c r="N75" s="340">
        <f t="shared" si="2"/>
        <v>6900</v>
      </c>
    </row>
    <row r="76" spans="1:14" ht="39" x14ac:dyDescent="0.25">
      <c r="A76" s="113" t="s">
        <v>183</v>
      </c>
      <c r="B76" s="171" t="s">
        <v>21</v>
      </c>
      <c r="C76" s="146" t="s">
        <v>43</v>
      </c>
      <c r="D76" s="142">
        <v>7000080050</v>
      </c>
      <c r="E76" s="127" t="s">
        <v>7</v>
      </c>
      <c r="F76" s="149">
        <f t="shared" ref="F76:N77" si="40">SUM(F77)</f>
        <v>825500</v>
      </c>
      <c r="G76" s="149">
        <f t="shared" si="40"/>
        <v>0</v>
      </c>
      <c r="H76" s="149">
        <f t="shared" si="40"/>
        <v>825500</v>
      </c>
      <c r="I76" s="149">
        <f t="shared" si="40"/>
        <v>1002400</v>
      </c>
      <c r="J76" s="149">
        <f t="shared" si="40"/>
        <v>0</v>
      </c>
      <c r="K76" s="149">
        <f t="shared" si="40"/>
        <v>1002400</v>
      </c>
      <c r="L76" s="149">
        <f t="shared" si="40"/>
        <v>1042640</v>
      </c>
      <c r="M76" s="149">
        <f t="shared" si="40"/>
        <v>0</v>
      </c>
      <c r="N76" s="149">
        <f t="shared" si="40"/>
        <v>1042640</v>
      </c>
    </row>
    <row r="77" spans="1:14" ht="34.5" x14ac:dyDescent="0.25">
      <c r="A77" s="106" t="s">
        <v>28</v>
      </c>
      <c r="B77" s="171" t="s">
        <v>21</v>
      </c>
      <c r="C77" s="146" t="s">
        <v>43</v>
      </c>
      <c r="D77" s="142">
        <v>7000080050</v>
      </c>
      <c r="E77" s="127" t="s">
        <v>29</v>
      </c>
      <c r="F77" s="149">
        <f t="shared" si="40"/>
        <v>825500</v>
      </c>
      <c r="G77" s="149">
        <f t="shared" si="40"/>
        <v>0</v>
      </c>
      <c r="H77" s="149">
        <f t="shared" si="40"/>
        <v>825500</v>
      </c>
      <c r="I77" s="149">
        <f t="shared" si="40"/>
        <v>1002400</v>
      </c>
      <c r="J77" s="149">
        <f t="shared" si="40"/>
        <v>0</v>
      </c>
      <c r="K77" s="149">
        <f t="shared" si="40"/>
        <v>1002400</v>
      </c>
      <c r="L77" s="149">
        <f t="shared" si="40"/>
        <v>1042640</v>
      </c>
      <c r="M77" s="149">
        <f t="shared" si="40"/>
        <v>0</v>
      </c>
      <c r="N77" s="149">
        <f t="shared" si="40"/>
        <v>1042640</v>
      </c>
    </row>
    <row r="78" spans="1:14" x14ac:dyDescent="0.25">
      <c r="A78" s="106" t="s">
        <v>30</v>
      </c>
      <c r="B78" s="171" t="s">
        <v>21</v>
      </c>
      <c r="C78" s="146" t="s">
        <v>43</v>
      </c>
      <c r="D78" s="142">
        <v>7000080050</v>
      </c>
      <c r="E78" s="127" t="s">
        <v>31</v>
      </c>
      <c r="F78" s="149">
        <f>SUM(Лист1!G514)</f>
        <v>825500</v>
      </c>
      <c r="G78" s="149">
        <f>SUM(Лист1!H514)</f>
        <v>0</v>
      </c>
      <c r="H78" s="149">
        <f>F78+G78</f>
        <v>825500</v>
      </c>
      <c r="I78" s="149">
        <f>SUM(Лист1!J514)</f>
        <v>1002400</v>
      </c>
      <c r="J78" s="149">
        <f>SUM(Лист1!K514)</f>
        <v>0</v>
      </c>
      <c r="K78" s="149">
        <f>I78+J78</f>
        <v>1002400</v>
      </c>
      <c r="L78" s="149">
        <f>SUM(Лист1!M514)</f>
        <v>1042640</v>
      </c>
      <c r="M78" s="149">
        <f>SUM(Лист1!N514)</f>
        <v>0</v>
      </c>
      <c r="N78" s="340">
        <f t="shared" si="2"/>
        <v>1042640</v>
      </c>
    </row>
    <row r="79" spans="1:14" ht="26.25" x14ac:dyDescent="0.25">
      <c r="A79" s="117" t="s">
        <v>95</v>
      </c>
      <c r="B79" s="171" t="s">
        <v>21</v>
      </c>
      <c r="C79" s="146" t="s">
        <v>43</v>
      </c>
      <c r="D79" s="142">
        <v>7000080040</v>
      </c>
      <c r="E79" s="127" t="s">
        <v>7</v>
      </c>
      <c r="F79" s="149">
        <f t="shared" ref="F79:N79" si="41">SUM(F80+F82)</f>
        <v>35300</v>
      </c>
      <c r="G79" s="149">
        <f t="shared" si="41"/>
        <v>0</v>
      </c>
      <c r="H79" s="149">
        <f t="shared" si="41"/>
        <v>35300</v>
      </c>
      <c r="I79" s="149">
        <f t="shared" si="41"/>
        <v>33300</v>
      </c>
      <c r="J79" s="149">
        <f t="shared" si="41"/>
        <v>0</v>
      </c>
      <c r="K79" s="149">
        <f t="shared" si="41"/>
        <v>33300</v>
      </c>
      <c r="L79" s="149">
        <f t="shared" si="41"/>
        <v>35300</v>
      </c>
      <c r="M79" s="149">
        <f t="shared" si="41"/>
        <v>0</v>
      </c>
      <c r="N79" s="149">
        <f t="shared" si="41"/>
        <v>35300</v>
      </c>
    </row>
    <row r="80" spans="1:14" x14ac:dyDescent="0.25">
      <c r="A80" s="106" t="s">
        <v>11</v>
      </c>
      <c r="B80" s="168" t="s">
        <v>21</v>
      </c>
      <c r="C80" s="169" t="s">
        <v>43</v>
      </c>
      <c r="D80" s="104" t="s">
        <v>182</v>
      </c>
      <c r="E80" s="170" t="s">
        <v>12</v>
      </c>
      <c r="F80" s="149">
        <f t="shared" ref="F80:N80" si="42">SUM(F81)</f>
        <v>34500</v>
      </c>
      <c r="G80" s="149">
        <f t="shared" si="42"/>
        <v>0</v>
      </c>
      <c r="H80" s="149">
        <f t="shared" si="42"/>
        <v>34500</v>
      </c>
      <c r="I80" s="149">
        <f t="shared" si="42"/>
        <v>32500</v>
      </c>
      <c r="J80" s="149">
        <f t="shared" si="42"/>
        <v>0</v>
      </c>
      <c r="K80" s="149">
        <f t="shared" si="42"/>
        <v>32500</v>
      </c>
      <c r="L80" s="149">
        <f t="shared" si="42"/>
        <v>34500</v>
      </c>
      <c r="M80" s="149">
        <f t="shared" si="42"/>
        <v>0</v>
      </c>
      <c r="N80" s="149">
        <f t="shared" si="42"/>
        <v>34500</v>
      </c>
    </row>
    <row r="81" spans="1:14" ht="23.25" x14ac:dyDescent="0.25">
      <c r="A81" s="106" t="s">
        <v>140</v>
      </c>
      <c r="B81" s="168" t="s">
        <v>21</v>
      </c>
      <c r="C81" s="169" t="s">
        <v>43</v>
      </c>
      <c r="D81" s="104" t="s">
        <v>182</v>
      </c>
      <c r="E81" s="170" t="s">
        <v>14</v>
      </c>
      <c r="F81" s="149">
        <f>SUM(Лист1!G517)</f>
        <v>34500</v>
      </c>
      <c r="G81" s="149">
        <f>SUM(Лист1!H517)</f>
        <v>0</v>
      </c>
      <c r="H81" s="149">
        <f>F81+G81</f>
        <v>34500</v>
      </c>
      <c r="I81" s="149">
        <f>SUM(Лист1!J517)</f>
        <v>32500</v>
      </c>
      <c r="J81" s="149">
        <f>SUM(Лист1!K517)</f>
        <v>0</v>
      </c>
      <c r="K81" s="149">
        <f>I81+J81</f>
        <v>32500</v>
      </c>
      <c r="L81" s="149">
        <f>SUM(Лист1!M517)</f>
        <v>34500</v>
      </c>
      <c r="M81" s="149">
        <f>SUM(Лист1!N517)</f>
        <v>0</v>
      </c>
      <c r="N81" s="340">
        <f t="shared" ref="N81:N110" si="43">L81+M81</f>
        <v>34500</v>
      </c>
    </row>
    <row r="82" spans="1:14" x14ac:dyDescent="0.25">
      <c r="A82" s="106" t="s">
        <v>34</v>
      </c>
      <c r="B82" s="168" t="s">
        <v>21</v>
      </c>
      <c r="C82" s="169" t="s">
        <v>43</v>
      </c>
      <c r="D82" s="104" t="s">
        <v>182</v>
      </c>
      <c r="E82" s="170" t="s">
        <v>35</v>
      </c>
      <c r="F82" s="149">
        <f t="shared" ref="F82:N82" si="44">SUM(F83)</f>
        <v>800</v>
      </c>
      <c r="G82" s="149">
        <f t="shared" si="44"/>
        <v>0</v>
      </c>
      <c r="H82" s="149">
        <f t="shared" si="44"/>
        <v>800</v>
      </c>
      <c r="I82" s="149">
        <f t="shared" si="44"/>
        <v>800</v>
      </c>
      <c r="J82" s="149">
        <f t="shared" si="44"/>
        <v>0</v>
      </c>
      <c r="K82" s="149">
        <f t="shared" si="44"/>
        <v>800</v>
      </c>
      <c r="L82" s="149">
        <f t="shared" si="44"/>
        <v>800</v>
      </c>
      <c r="M82" s="149">
        <f t="shared" si="44"/>
        <v>0</v>
      </c>
      <c r="N82" s="149">
        <f t="shared" si="44"/>
        <v>800</v>
      </c>
    </row>
    <row r="83" spans="1:14" x14ac:dyDescent="0.25">
      <c r="A83" s="106" t="s">
        <v>122</v>
      </c>
      <c r="B83" s="168" t="s">
        <v>21</v>
      </c>
      <c r="C83" s="169" t="s">
        <v>43</v>
      </c>
      <c r="D83" s="104" t="s">
        <v>182</v>
      </c>
      <c r="E83" s="170" t="s">
        <v>121</v>
      </c>
      <c r="F83" s="149">
        <f>SUM(Лист1!G519)</f>
        <v>800</v>
      </c>
      <c r="G83" s="149">
        <f>SUM(Лист1!H519)</f>
        <v>0</v>
      </c>
      <c r="H83" s="149">
        <f>F83+G83</f>
        <v>800</v>
      </c>
      <c r="I83" s="149">
        <f>SUM(Лист1!J519)</f>
        <v>800</v>
      </c>
      <c r="J83" s="149">
        <f>SUM(Лист1!K519)</f>
        <v>0</v>
      </c>
      <c r="K83" s="149">
        <f>I83+J83</f>
        <v>800</v>
      </c>
      <c r="L83" s="149">
        <f>SUM(Лист1!M519)</f>
        <v>800</v>
      </c>
      <c r="M83" s="149">
        <f>SUM(Лист1!N519)</f>
        <v>0</v>
      </c>
      <c r="N83" s="340">
        <f t="shared" si="43"/>
        <v>800</v>
      </c>
    </row>
    <row r="84" spans="1:14" ht="64.5" x14ac:dyDescent="0.25">
      <c r="A84" s="117" t="s">
        <v>210</v>
      </c>
      <c r="B84" s="171" t="s">
        <v>21</v>
      </c>
      <c r="C84" s="146" t="s">
        <v>43</v>
      </c>
      <c r="D84" s="142">
        <v>7000084200</v>
      </c>
      <c r="E84" s="127" t="s">
        <v>7</v>
      </c>
      <c r="F84" s="204">
        <f t="shared" ref="F84:N85" si="45">SUM(F85)</f>
        <v>148500</v>
      </c>
      <c r="G84" s="204">
        <f t="shared" si="45"/>
        <v>0</v>
      </c>
      <c r="H84" s="204">
        <f t="shared" si="45"/>
        <v>148500</v>
      </c>
      <c r="I84" s="204">
        <f t="shared" si="45"/>
        <v>0</v>
      </c>
      <c r="J84" s="204">
        <f t="shared" si="45"/>
        <v>0</v>
      </c>
      <c r="K84" s="204">
        <f t="shared" si="45"/>
        <v>0</v>
      </c>
      <c r="L84" s="204">
        <f t="shared" si="45"/>
        <v>0</v>
      </c>
      <c r="M84" s="204">
        <f t="shared" si="45"/>
        <v>0</v>
      </c>
      <c r="N84" s="204">
        <f t="shared" si="45"/>
        <v>0</v>
      </c>
    </row>
    <row r="85" spans="1:14" ht="34.5" x14ac:dyDescent="0.25">
      <c r="A85" s="106" t="s">
        <v>28</v>
      </c>
      <c r="B85" s="110" t="s">
        <v>21</v>
      </c>
      <c r="C85" s="104" t="s">
        <v>43</v>
      </c>
      <c r="D85" s="103">
        <v>7000084200</v>
      </c>
      <c r="E85" s="102" t="s">
        <v>29</v>
      </c>
      <c r="F85" s="204">
        <f t="shared" si="45"/>
        <v>148500</v>
      </c>
      <c r="G85" s="204">
        <f t="shared" si="45"/>
        <v>0</v>
      </c>
      <c r="H85" s="204">
        <f t="shared" si="45"/>
        <v>148500</v>
      </c>
      <c r="I85" s="204">
        <f t="shared" si="45"/>
        <v>0</v>
      </c>
      <c r="J85" s="204">
        <f t="shared" si="45"/>
        <v>0</v>
      </c>
      <c r="K85" s="204">
        <f t="shared" si="45"/>
        <v>0</v>
      </c>
      <c r="L85" s="204">
        <f t="shared" si="45"/>
        <v>0</v>
      </c>
      <c r="M85" s="204">
        <f t="shared" si="45"/>
        <v>0</v>
      </c>
      <c r="N85" s="204">
        <f t="shared" si="45"/>
        <v>0</v>
      </c>
    </row>
    <row r="86" spans="1:14" x14ac:dyDescent="0.25">
      <c r="A86" s="106" t="s">
        <v>30</v>
      </c>
      <c r="B86" s="253" t="s">
        <v>21</v>
      </c>
      <c r="C86" s="254" t="s">
        <v>43</v>
      </c>
      <c r="D86" s="103">
        <v>7000084200</v>
      </c>
      <c r="E86" s="188" t="s">
        <v>31</v>
      </c>
      <c r="F86" s="204">
        <f>SUM(Лист1!G522)</f>
        <v>148500</v>
      </c>
      <c r="G86" s="204">
        <f>SUM(Лист1!H522)</f>
        <v>0</v>
      </c>
      <c r="H86" s="204">
        <f>F86+G86</f>
        <v>148500</v>
      </c>
      <c r="I86" s="204">
        <f>SUM(Лист1!J522)</f>
        <v>0</v>
      </c>
      <c r="J86" s="204">
        <f>SUM(Лист1!K522)</f>
        <v>0</v>
      </c>
      <c r="K86" s="204">
        <f>I86+J86</f>
        <v>0</v>
      </c>
      <c r="L86" s="204">
        <f>SUM(Лист1!M522)</f>
        <v>0</v>
      </c>
      <c r="M86" s="204">
        <f>SUM(Лист1!N522)</f>
        <v>0</v>
      </c>
      <c r="N86" s="340">
        <f t="shared" si="43"/>
        <v>0</v>
      </c>
    </row>
    <row r="87" spans="1:14" x14ac:dyDescent="0.25">
      <c r="A87" s="151" t="s">
        <v>69</v>
      </c>
      <c r="B87" s="134" t="s">
        <v>21</v>
      </c>
      <c r="C87" s="130">
        <v>11</v>
      </c>
      <c r="D87" s="130" t="s">
        <v>106</v>
      </c>
      <c r="E87" s="131" t="s">
        <v>7</v>
      </c>
      <c r="F87" s="194">
        <f t="shared" ref="F87:N89" si="46">SUM(F88)</f>
        <v>50000</v>
      </c>
      <c r="G87" s="194">
        <f t="shared" si="46"/>
        <v>0</v>
      </c>
      <c r="H87" s="194">
        <f t="shared" si="46"/>
        <v>50000</v>
      </c>
      <c r="I87" s="194">
        <f t="shared" si="46"/>
        <v>0</v>
      </c>
      <c r="J87" s="194">
        <f t="shared" si="46"/>
        <v>0</v>
      </c>
      <c r="K87" s="194">
        <f t="shared" si="46"/>
        <v>0</v>
      </c>
      <c r="L87" s="194">
        <f t="shared" si="46"/>
        <v>0</v>
      </c>
      <c r="M87" s="194">
        <f t="shared" si="46"/>
        <v>0</v>
      </c>
      <c r="N87" s="194">
        <f t="shared" si="46"/>
        <v>0</v>
      </c>
    </row>
    <row r="88" spans="1:14" x14ac:dyDescent="0.25">
      <c r="A88" s="120" t="s">
        <v>163</v>
      </c>
      <c r="B88" s="135" t="s">
        <v>21</v>
      </c>
      <c r="C88" s="144">
        <v>11</v>
      </c>
      <c r="D88" s="144" t="s">
        <v>344</v>
      </c>
      <c r="E88" s="171" t="s">
        <v>7</v>
      </c>
      <c r="F88" s="204">
        <f t="shared" si="46"/>
        <v>50000</v>
      </c>
      <c r="G88" s="204">
        <f t="shared" si="46"/>
        <v>0</v>
      </c>
      <c r="H88" s="204">
        <f t="shared" si="46"/>
        <v>50000</v>
      </c>
      <c r="I88" s="172">
        <f t="shared" si="46"/>
        <v>0</v>
      </c>
      <c r="J88" s="172">
        <f t="shared" si="46"/>
        <v>0</v>
      </c>
      <c r="K88" s="172">
        <f t="shared" si="46"/>
        <v>0</v>
      </c>
      <c r="L88" s="172">
        <f t="shared" si="46"/>
        <v>0</v>
      </c>
      <c r="M88" s="172">
        <f t="shared" si="46"/>
        <v>0</v>
      </c>
      <c r="N88" s="172">
        <f t="shared" si="46"/>
        <v>0</v>
      </c>
    </row>
    <row r="89" spans="1:14" x14ac:dyDescent="0.25">
      <c r="A89" s="106" t="s">
        <v>34</v>
      </c>
      <c r="B89" s="108" t="s">
        <v>21</v>
      </c>
      <c r="C89" s="109">
        <v>11</v>
      </c>
      <c r="D89" s="144" t="s">
        <v>344</v>
      </c>
      <c r="E89" s="108" t="s">
        <v>35</v>
      </c>
      <c r="F89" s="204">
        <f t="shared" si="46"/>
        <v>50000</v>
      </c>
      <c r="G89" s="204">
        <f t="shared" si="46"/>
        <v>0</v>
      </c>
      <c r="H89" s="204">
        <f t="shared" si="46"/>
        <v>50000</v>
      </c>
      <c r="I89" s="204">
        <f t="shared" si="46"/>
        <v>0</v>
      </c>
      <c r="J89" s="204">
        <f t="shared" si="46"/>
        <v>0</v>
      </c>
      <c r="K89" s="204">
        <f t="shared" si="46"/>
        <v>0</v>
      </c>
      <c r="L89" s="204">
        <f t="shared" si="46"/>
        <v>0</v>
      </c>
      <c r="M89" s="204">
        <f t="shared" si="46"/>
        <v>0</v>
      </c>
      <c r="N89" s="204">
        <f t="shared" si="46"/>
        <v>0</v>
      </c>
    </row>
    <row r="90" spans="1:14" x14ac:dyDescent="0.25">
      <c r="A90" s="111" t="s">
        <v>139</v>
      </c>
      <c r="B90" s="108" t="s">
        <v>21</v>
      </c>
      <c r="C90" s="109">
        <v>11</v>
      </c>
      <c r="D90" s="144" t="s">
        <v>344</v>
      </c>
      <c r="E90" s="108" t="s">
        <v>70</v>
      </c>
      <c r="F90" s="204">
        <f>SUM(Лист1!G131)</f>
        <v>50000</v>
      </c>
      <c r="G90" s="204">
        <f>SUM(Лист1!H131)</f>
        <v>0</v>
      </c>
      <c r="H90" s="204">
        <f>F90+G90</f>
        <v>50000</v>
      </c>
      <c r="I90" s="204">
        <f>SUM(Лист1!J131)</f>
        <v>0</v>
      </c>
      <c r="J90" s="204">
        <f>SUM(Лист1!K131)</f>
        <v>0</v>
      </c>
      <c r="K90" s="204">
        <f>I90+J90</f>
        <v>0</v>
      </c>
      <c r="L90" s="204">
        <f>SUM(Лист1!M131)</f>
        <v>0</v>
      </c>
      <c r="M90" s="204">
        <f>SUM(Лист1!N131)</f>
        <v>0</v>
      </c>
      <c r="N90" s="340">
        <f t="shared" si="43"/>
        <v>0</v>
      </c>
    </row>
    <row r="91" spans="1:14" x14ac:dyDescent="0.25">
      <c r="A91" s="116" t="s">
        <v>44</v>
      </c>
      <c r="B91" s="134" t="s">
        <v>21</v>
      </c>
      <c r="C91" s="130">
        <v>13</v>
      </c>
      <c r="D91" s="130" t="s">
        <v>106</v>
      </c>
      <c r="E91" s="131" t="s">
        <v>7</v>
      </c>
      <c r="F91" s="194">
        <f>SUM(F92+F100+F103+F108+F111+F97+F114)</f>
        <v>6765000</v>
      </c>
      <c r="G91" s="194">
        <f>SUM(G92+G100+G103+G108+G111+G97+G114)</f>
        <v>0</v>
      </c>
      <c r="H91" s="194">
        <f>SUM(H92+H100+H103+H108+H111+H97+H114)</f>
        <v>6765000</v>
      </c>
      <c r="I91" s="194">
        <f>SUM(I92+I100+I103+I108+I111+I97+I114)</f>
        <v>13016056</v>
      </c>
      <c r="J91" s="194">
        <f t="shared" ref="J91" si="47">SUM(J92+J100+J103+J108+J111+J97+J114)</f>
        <v>0</v>
      </c>
      <c r="K91" s="194">
        <f>K92+K100+K103+K114+K108</f>
        <v>13016056</v>
      </c>
      <c r="L91" s="194">
        <f>SUM(L92+L100+L103+L108+L111+L97+L114)</f>
        <v>20526970</v>
      </c>
      <c r="M91" s="194">
        <f>SUM(M92+M100+M103+M108+M111+M97+M114)</f>
        <v>0</v>
      </c>
      <c r="N91" s="194">
        <f>SUM(N92+N100+N103+N108+N111+N97+N114)</f>
        <v>20526970</v>
      </c>
    </row>
    <row r="92" spans="1:14" ht="160.9" customHeight="1" x14ac:dyDescent="0.25">
      <c r="A92" s="211" t="s">
        <v>402</v>
      </c>
      <c r="B92" s="127" t="s">
        <v>21</v>
      </c>
      <c r="C92" s="146" t="s">
        <v>45</v>
      </c>
      <c r="D92" s="109" t="s">
        <v>399</v>
      </c>
      <c r="E92" s="146" t="s">
        <v>7</v>
      </c>
      <c r="F92" s="149">
        <f>SUM(F93+F95)</f>
        <v>600</v>
      </c>
      <c r="G92" s="149">
        <f>SUM(G93+G95)</f>
        <v>0</v>
      </c>
      <c r="H92" s="149">
        <f>SUM(H93+H95)</f>
        <v>600</v>
      </c>
      <c r="I92" s="149">
        <f t="shared" ref="I92:L92" si="48">SUM(I93+I95)</f>
        <v>600</v>
      </c>
      <c r="J92" s="149">
        <f t="shared" si="48"/>
        <v>0</v>
      </c>
      <c r="K92" s="149">
        <f t="shared" si="48"/>
        <v>600</v>
      </c>
      <c r="L92" s="149">
        <f t="shared" si="48"/>
        <v>600</v>
      </c>
      <c r="M92" s="149">
        <f t="shared" ref="M92:N92" si="49">SUM(M93+M95)</f>
        <v>0</v>
      </c>
      <c r="N92" s="149">
        <f t="shared" si="49"/>
        <v>600</v>
      </c>
    </row>
    <row r="93" spans="1:14" x14ac:dyDescent="0.25">
      <c r="A93" s="106" t="s">
        <v>11</v>
      </c>
      <c r="B93" s="102" t="s">
        <v>21</v>
      </c>
      <c r="C93" s="104" t="s">
        <v>45</v>
      </c>
      <c r="D93" s="109" t="s">
        <v>399</v>
      </c>
      <c r="E93" s="102" t="s">
        <v>12</v>
      </c>
      <c r="F93" s="149">
        <f t="shared" ref="F93:N93" si="50">SUM(F94)</f>
        <v>200</v>
      </c>
      <c r="G93" s="149">
        <f t="shared" si="50"/>
        <v>0</v>
      </c>
      <c r="H93" s="149">
        <f t="shared" si="50"/>
        <v>200</v>
      </c>
      <c r="I93" s="149">
        <f t="shared" si="50"/>
        <v>200</v>
      </c>
      <c r="J93" s="149">
        <f t="shared" si="50"/>
        <v>0</v>
      </c>
      <c r="K93" s="149">
        <f t="shared" si="50"/>
        <v>200</v>
      </c>
      <c r="L93" s="149">
        <f t="shared" si="50"/>
        <v>200</v>
      </c>
      <c r="M93" s="149">
        <f t="shared" si="50"/>
        <v>0</v>
      </c>
      <c r="N93" s="149">
        <f t="shared" si="50"/>
        <v>200</v>
      </c>
    </row>
    <row r="94" spans="1:14" ht="23.25" x14ac:dyDescent="0.25">
      <c r="A94" s="106" t="s">
        <v>140</v>
      </c>
      <c r="B94" s="102" t="s">
        <v>21</v>
      </c>
      <c r="C94" s="104" t="s">
        <v>45</v>
      </c>
      <c r="D94" s="109" t="s">
        <v>399</v>
      </c>
      <c r="E94" s="102" t="s">
        <v>14</v>
      </c>
      <c r="F94" s="149">
        <f>SUM(Лист1!G279)</f>
        <v>200</v>
      </c>
      <c r="G94" s="149">
        <f>SUM(Лист1!H279)</f>
        <v>0</v>
      </c>
      <c r="H94" s="149">
        <f>F94+G94</f>
        <v>200</v>
      </c>
      <c r="I94" s="149">
        <f>SUM(Лист1!J279)</f>
        <v>200</v>
      </c>
      <c r="J94" s="149">
        <f>SUM(Лист1!K279)</f>
        <v>0</v>
      </c>
      <c r="K94" s="149">
        <f>I94+J94</f>
        <v>200</v>
      </c>
      <c r="L94" s="149">
        <f>SUM(Лист1!M279)</f>
        <v>200</v>
      </c>
      <c r="M94" s="149">
        <f>SUM(Лист1!N279)</f>
        <v>0</v>
      </c>
      <c r="N94" s="340">
        <f t="shared" si="43"/>
        <v>200</v>
      </c>
    </row>
    <row r="95" spans="1:14" x14ac:dyDescent="0.25">
      <c r="A95" s="106" t="s">
        <v>46</v>
      </c>
      <c r="B95" s="102" t="s">
        <v>21</v>
      </c>
      <c r="C95" s="104" t="s">
        <v>45</v>
      </c>
      <c r="D95" s="109" t="s">
        <v>399</v>
      </c>
      <c r="E95" s="102" t="s">
        <v>47</v>
      </c>
      <c r="F95" s="149">
        <f t="shared" ref="F95:N95" si="51">SUM(F96)</f>
        <v>400</v>
      </c>
      <c r="G95" s="149">
        <f t="shared" si="51"/>
        <v>0</v>
      </c>
      <c r="H95" s="149">
        <f t="shared" si="51"/>
        <v>400</v>
      </c>
      <c r="I95" s="149">
        <f t="shared" si="51"/>
        <v>400</v>
      </c>
      <c r="J95" s="149">
        <f t="shared" si="51"/>
        <v>0</v>
      </c>
      <c r="K95" s="149">
        <f t="shared" si="51"/>
        <v>400</v>
      </c>
      <c r="L95" s="149">
        <f t="shared" si="51"/>
        <v>400</v>
      </c>
      <c r="M95" s="149">
        <f t="shared" si="51"/>
        <v>0</v>
      </c>
      <c r="N95" s="149">
        <f t="shared" si="51"/>
        <v>400</v>
      </c>
    </row>
    <row r="96" spans="1:14" x14ac:dyDescent="0.25">
      <c r="A96" s="106" t="s">
        <v>125</v>
      </c>
      <c r="B96" s="102" t="s">
        <v>21</v>
      </c>
      <c r="C96" s="104" t="s">
        <v>45</v>
      </c>
      <c r="D96" s="109" t="s">
        <v>399</v>
      </c>
      <c r="E96" s="102" t="s">
        <v>124</v>
      </c>
      <c r="F96" s="149">
        <f>SUM(Лист1!G281)</f>
        <v>400</v>
      </c>
      <c r="G96" s="149">
        <f>SUM(Лист1!H281)</f>
        <v>0</v>
      </c>
      <c r="H96" s="149">
        <f>F96+G96</f>
        <v>400</v>
      </c>
      <c r="I96" s="149">
        <f>SUM(Лист1!J281)</f>
        <v>400</v>
      </c>
      <c r="J96" s="149">
        <f>SUM(Лист1!K281)</f>
        <v>0</v>
      </c>
      <c r="K96" s="149">
        <f>I96+J96</f>
        <v>400</v>
      </c>
      <c r="L96" s="149">
        <f>SUM(Лист1!M281)</f>
        <v>400</v>
      </c>
      <c r="M96" s="149">
        <f>SUM(Лист1!N281)</f>
        <v>0</v>
      </c>
      <c r="N96" s="340">
        <f t="shared" si="43"/>
        <v>400</v>
      </c>
    </row>
    <row r="97" spans="1:14" ht="39" x14ac:dyDescent="0.25">
      <c r="A97" s="238" t="s">
        <v>280</v>
      </c>
      <c r="B97" s="250" t="s">
        <v>21</v>
      </c>
      <c r="C97" s="251" t="s">
        <v>45</v>
      </c>
      <c r="D97" s="249" t="s">
        <v>364</v>
      </c>
      <c r="E97" s="251" t="s">
        <v>7</v>
      </c>
      <c r="F97" s="184">
        <f t="shared" ref="F97:N98" si="52">SUM(F98)</f>
        <v>60000</v>
      </c>
      <c r="G97" s="184">
        <f t="shared" si="52"/>
        <v>0</v>
      </c>
      <c r="H97" s="184">
        <f t="shared" si="52"/>
        <v>60000</v>
      </c>
      <c r="I97" s="184">
        <f t="shared" si="52"/>
        <v>0</v>
      </c>
      <c r="J97" s="184">
        <f t="shared" si="52"/>
        <v>0</v>
      </c>
      <c r="K97" s="184">
        <f t="shared" si="52"/>
        <v>0</v>
      </c>
      <c r="L97" s="184">
        <f t="shared" si="52"/>
        <v>0</v>
      </c>
      <c r="M97" s="184">
        <f t="shared" si="52"/>
        <v>0</v>
      </c>
      <c r="N97" s="184">
        <f t="shared" si="52"/>
        <v>0</v>
      </c>
    </row>
    <row r="98" spans="1:14" x14ac:dyDescent="0.25">
      <c r="A98" s="141" t="s">
        <v>11</v>
      </c>
      <c r="B98" s="155" t="s">
        <v>21</v>
      </c>
      <c r="C98" s="248" t="s">
        <v>45</v>
      </c>
      <c r="D98" s="249" t="s">
        <v>364</v>
      </c>
      <c r="E98" s="155" t="s">
        <v>12</v>
      </c>
      <c r="F98" s="184">
        <f t="shared" si="52"/>
        <v>60000</v>
      </c>
      <c r="G98" s="184">
        <f t="shared" si="52"/>
        <v>0</v>
      </c>
      <c r="H98" s="184">
        <f t="shared" si="52"/>
        <v>60000</v>
      </c>
      <c r="I98" s="184">
        <f t="shared" si="52"/>
        <v>0</v>
      </c>
      <c r="J98" s="184">
        <f t="shared" si="52"/>
        <v>0</v>
      </c>
      <c r="K98" s="184">
        <f t="shared" si="52"/>
        <v>0</v>
      </c>
      <c r="L98" s="184">
        <f t="shared" si="52"/>
        <v>0</v>
      </c>
      <c r="M98" s="184">
        <f t="shared" si="52"/>
        <v>0</v>
      </c>
      <c r="N98" s="184">
        <f t="shared" si="52"/>
        <v>0</v>
      </c>
    </row>
    <row r="99" spans="1:14" ht="33.75" x14ac:dyDescent="0.25">
      <c r="A99" s="258" t="s">
        <v>135</v>
      </c>
      <c r="B99" s="155" t="s">
        <v>21</v>
      </c>
      <c r="C99" s="248" t="s">
        <v>45</v>
      </c>
      <c r="D99" s="249" t="s">
        <v>364</v>
      </c>
      <c r="E99" s="155" t="s">
        <v>14</v>
      </c>
      <c r="F99" s="184">
        <f>SUM(Лист1!G284)</f>
        <v>60000</v>
      </c>
      <c r="G99" s="184">
        <f>SUM(Лист1!H284)</f>
        <v>0</v>
      </c>
      <c r="H99" s="184">
        <f>F99+G99</f>
        <v>60000</v>
      </c>
      <c r="I99" s="184">
        <f>SUM(Лист1!J284)</f>
        <v>0</v>
      </c>
      <c r="J99" s="184">
        <f>SUM(Лист1!K284)</f>
        <v>0</v>
      </c>
      <c r="K99" s="184">
        <f>I99+J99</f>
        <v>0</v>
      </c>
      <c r="L99" s="184">
        <f>SUM(Лист1!M284)</f>
        <v>0</v>
      </c>
      <c r="M99" s="184">
        <f>SUM(Лист1!N284)</f>
        <v>0</v>
      </c>
      <c r="N99" s="340">
        <f t="shared" si="43"/>
        <v>0</v>
      </c>
    </row>
    <row r="100" spans="1:14" ht="26.25" x14ac:dyDescent="0.25">
      <c r="A100" s="117" t="s">
        <v>169</v>
      </c>
      <c r="B100" s="127" t="s">
        <v>21</v>
      </c>
      <c r="C100" s="146" t="s">
        <v>45</v>
      </c>
      <c r="D100" s="144" t="s">
        <v>365</v>
      </c>
      <c r="E100" s="146" t="s">
        <v>7</v>
      </c>
      <c r="F100" s="203">
        <f>SUM(F101)</f>
        <v>5209700</v>
      </c>
      <c r="G100" s="203">
        <f>SUM(G101)</f>
        <v>0</v>
      </c>
      <c r="H100" s="203">
        <f>SUM(H101)</f>
        <v>5209700</v>
      </c>
      <c r="I100" s="203">
        <f>SUM(I101)</f>
        <v>4815156</v>
      </c>
      <c r="J100" s="203">
        <f t="shared" ref="J100:K100" si="53">SUM(J101)</f>
        <v>0</v>
      </c>
      <c r="K100" s="203">
        <f t="shared" si="53"/>
        <v>4815156</v>
      </c>
      <c r="L100" s="203">
        <f>SUM(L101)</f>
        <v>4980480</v>
      </c>
      <c r="M100" s="203">
        <f>SUM(M101)</f>
        <v>0</v>
      </c>
      <c r="N100" s="203">
        <f>SUM(N101)</f>
        <v>4980480</v>
      </c>
    </row>
    <row r="101" spans="1:14" ht="23.25" x14ac:dyDescent="0.25">
      <c r="A101" s="141" t="s">
        <v>293</v>
      </c>
      <c r="B101" s="102" t="s">
        <v>21</v>
      </c>
      <c r="C101" s="104" t="s">
        <v>45</v>
      </c>
      <c r="D101" s="144" t="s">
        <v>365</v>
      </c>
      <c r="E101" s="102" t="s">
        <v>16</v>
      </c>
      <c r="F101" s="203">
        <f t="shared" ref="F101:N101" si="54">SUM(F102:F102)</f>
        <v>5209700</v>
      </c>
      <c r="G101" s="203">
        <f t="shared" si="54"/>
        <v>0</v>
      </c>
      <c r="H101" s="203">
        <f t="shared" si="54"/>
        <v>5209700</v>
      </c>
      <c r="I101" s="203">
        <f t="shared" si="54"/>
        <v>4815156</v>
      </c>
      <c r="J101" s="203">
        <f t="shared" si="54"/>
        <v>0</v>
      </c>
      <c r="K101" s="203">
        <f t="shared" si="54"/>
        <v>4815156</v>
      </c>
      <c r="L101" s="203">
        <f t="shared" si="54"/>
        <v>4980480</v>
      </c>
      <c r="M101" s="203">
        <f t="shared" si="54"/>
        <v>0</v>
      </c>
      <c r="N101" s="203">
        <f t="shared" si="54"/>
        <v>4980480</v>
      </c>
    </row>
    <row r="102" spans="1:14" x14ac:dyDescent="0.25">
      <c r="A102" s="107" t="s">
        <v>131</v>
      </c>
      <c r="B102" s="102" t="s">
        <v>21</v>
      </c>
      <c r="C102" s="104" t="s">
        <v>45</v>
      </c>
      <c r="D102" s="144" t="s">
        <v>365</v>
      </c>
      <c r="E102" s="102" t="s">
        <v>130</v>
      </c>
      <c r="F102" s="203">
        <f>SUM(Лист1!G287)</f>
        <v>5209700</v>
      </c>
      <c r="G102" s="203">
        <f>SUM(Лист1!H287)</f>
        <v>0</v>
      </c>
      <c r="H102" s="203">
        <f>F102+G102</f>
        <v>5209700</v>
      </c>
      <c r="I102" s="203">
        <f>SUM(Лист1!J287)</f>
        <v>4815156</v>
      </c>
      <c r="J102" s="203">
        <f>SUM(Лист1!K287)</f>
        <v>0</v>
      </c>
      <c r="K102" s="203">
        <f>I102+J102</f>
        <v>4815156</v>
      </c>
      <c r="L102" s="203">
        <f>SUM(Лист1!M287)</f>
        <v>4980480</v>
      </c>
      <c r="M102" s="203">
        <f>SUM(Лист1!N287)</f>
        <v>0</v>
      </c>
      <c r="N102" s="340">
        <f t="shared" si="43"/>
        <v>4980480</v>
      </c>
    </row>
    <row r="103" spans="1:14" ht="26.25" x14ac:dyDescent="0.25">
      <c r="A103" s="112" t="s">
        <v>171</v>
      </c>
      <c r="B103" s="127" t="s">
        <v>21</v>
      </c>
      <c r="C103" s="146" t="s">
        <v>45</v>
      </c>
      <c r="D103" s="144" t="s">
        <v>366</v>
      </c>
      <c r="E103" s="146" t="s">
        <v>7</v>
      </c>
      <c r="F103" s="203">
        <f>SUM(F104+F107)</f>
        <v>1410700</v>
      </c>
      <c r="G103" s="203">
        <f>SUM(G104+G107)</f>
        <v>0</v>
      </c>
      <c r="H103" s="203">
        <f>SUM(H104+H107)</f>
        <v>1410700</v>
      </c>
      <c r="I103" s="203">
        <f>SUM(I104+I107)</f>
        <v>1505000</v>
      </c>
      <c r="J103" s="203">
        <f t="shared" ref="J103:K103" si="55">SUM(J104+J107)</f>
        <v>0</v>
      </c>
      <c r="K103" s="203">
        <f t="shared" si="55"/>
        <v>1505000</v>
      </c>
      <c r="L103" s="203">
        <f>SUM(L104+L107)</f>
        <v>1536240</v>
      </c>
      <c r="M103" s="203">
        <f>SUM(M104+M107)</f>
        <v>0</v>
      </c>
      <c r="N103" s="203">
        <f>SUM(N104+N107)</f>
        <v>1536240</v>
      </c>
    </row>
    <row r="104" spans="1:14" x14ac:dyDescent="0.25">
      <c r="A104" s="106" t="s">
        <v>11</v>
      </c>
      <c r="B104" s="102" t="s">
        <v>21</v>
      </c>
      <c r="C104" s="104" t="s">
        <v>45</v>
      </c>
      <c r="D104" s="144" t="s">
        <v>366</v>
      </c>
      <c r="E104" s="102" t="s">
        <v>12</v>
      </c>
      <c r="F104" s="203">
        <f t="shared" ref="F104:N104" si="56">SUM(F105)</f>
        <v>1390700</v>
      </c>
      <c r="G104" s="203">
        <f t="shared" si="56"/>
        <v>0</v>
      </c>
      <c r="H104" s="203">
        <f t="shared" si="56"/>
        <v>1390700</v>
      </c>
      <c r="I104" s="203">
        <f t="shared" si="56"/>
        <v>1144000</v>
      </c>
      <c r="J104" s="203">
        <f t="shared" si="56"/>
        <v>0</v>
      </c>
      <c r="K104" s="203">
        <f t="shared" si="56"/>
        <v>1144000</v>
      </c>
      <c r="L104" s="203">
        <f t="shared" si="56"/>
        <v>1536240</v>
      </c>
      <c r="M104" s="203">
        <f t="shared" si="56"/>
        <v>0</v>
      </c>
      <c r="N104" s="203">
        <f t="shared" si="56"/>
        <v>1536240</v>
      </c>
    </row>
    <row r="105" spans="1:14" x14ac:dyDescent="0.25">
      <c r="A105" s="106" t="s">
        <v>13</v>
      </c>
      <c r="B105" s="102" t="s">
        <v>21</v>
      </c>
      <c r="C105" s="104" t="s">
        <v>45</v>
      </c>
      <c r="D105" s="144" t="s">
        <v>366</v>
      </c>
      <c r="E105" s="102" t="s">
        <v>14</v>
      </c>
      <c r="F105" s="203">
        <f>SUM(Лист1!G290)</f>
        <v>1390700</v>
      </c>
      <c r="G105" s="203">
        <f>SUM(Лист1!H290)</f>
        <v>0</v>
      </c>
      <c r="H105" s="203">
        <f>F105+G105</f>
        <v>1390700</v>
      </c>
      <c r="I105" s="203">
        <f>SUM(Лист1!J290)</f>
        <v>1144000</v>
      </c>
      <c r="J105" s="203">
        <f>SUM(Лист1!K290)</f>
        <v>0</v>
      </c>
      <c r="K105" s="203">
        <f>I105+J105</f>
        <v>1144000</v>
      </c>
      <c r="L105" s="203">
        <f>SUM(Лист1!M290)</f>
        <v>1536240</v>
      </c>
      <c r="M105" s="203">
        <f>SUM(Лист1!N290)</f>
        <v>0</v>
      </c>
      <c r="N105" s="340">
        <f t="shared" si="43"/>
        <v>1536240</v>
      </c>
    </row>
    <row r="106" spans="1:14" x14ac:dyDescent="0.25">
      <c r="A106" s="252" t="s">
        <v>34</v>
      </c>
      <c r="B106" s="102" t="s">
        <v>21</v>
      </c>
      <c r="C106" s="104" t="s">
        <v>45</v>
      </c>
      <c r="D106" s="144" t="s">
        <v>366</v>
      </c>
      <c r="E106" s="155" t="s">
        <v>35</v>
      </c>
      <c r="F106" s="184">
        <f t="shared" ref="F106:M106" si="57">SUM(F107)</f>
        <v>20000</v>
      </c>
      <c r="G106" s="184">
        <f t="shared" si="57"/>
        <v>0</v>
      </c>
      <c r="H106" s="184">
        <f t="shared" si="57"/>
        <v>20000</v>
      </c>
      <c r="I106" s="184">
        <f t="shared" si="57"/>
        <v>361000</v>
      </c>
      <c r="J106" s="184">
        <f t="shared" si="57"/>
        <v>0</v>
      </c>
      <c r="K106" s="184">
        <f t="shared" si="57"/>
        <v>361000</v>
      </c>
      <c r="L106" s="184">
        <f t="shared" si="57"/>
        <v>0</v>
      </c>
      <c r="M106" s="184">
        <f t="shared" si="57"/>
        <v>0</v>
      </c>
      <c r="N106" s="340">
        <f t="shared" si="43"/>
        <v>0</v>
      </c>
    </row>
    <row r="107" spans="1:14" x14ac:dyDescent="0.25">
      <c r="A107" s="141" t="s">
        <v>122</v>
      </c>
      <c r="B107" s="102" t="s">
        <v>21</v>
      </c>
      <c r="C107" s="104" t="s">
        <v>45</v>
      </c>
      <c r="D107" s="144" t="s">
        <v>366</v>
      </c>
      <c r="E107" s="155" t="s">
        <v>121</v>
      </c>
      <c r="F107" s="184">
        <f>SUM(Лист1!G292)</f>
        <v>20000</v>
      </c>
      <c r="G107" s="184">
        <f>SUM(Лист1!H292)</f>
        <v>0</v>
      </c>
      <c r="H107" s="184">
        <f>F107+G107</f>
        <v>20000</v>
      </c>
      <c r="I107" s="184">
        <f>SUM(Лист1!J292)</f>
        <v>361000</v>
      </c>
      <c r="J107" s="184">
        <f>SUM(Лист1!K292)</f>
        <v>0</v>
      </c>
      <c r="K107" s="184">
        <f>I107+J107</f>
        <v>361000</v>
      </c>
      <c r="L107" s="184">
        <f>SUM(Лист1!M292)</f>
        <v>0</v>
      </c>
      <c r="M107" s="184">
        <f>SUM(Лист1!N292)</f>
        <v>0</v>
      </c>
      <c r="N107" s="340">
        <f t="shared" si="43"/>
        <v>0</v>
      </c>
    </row>
    <row r="108" spans="1:14" x14ac:dyDescent="0.25">
      <c r="A108" s="290" t="s">
        <v>172</v>
      </c>
      <c r="B108" s="102" t="s">
        <v>21</v>
      </c>
      <c r="C108" s="104" t="s">
        <v>45</v>
      </c>
      <c r="D108" s="144" t="s">
        <v>367</v>
      </c>
      <c r="E108" s="102" t="s">
        <v>7</v>
      </c>
      <c r="F108" s="203">
        <f t="shared" ref="F108:M109" si="58">SUM(F109)</f>
        <v>84000</v>
      </c>
      <c r="G108" s="203">
        <f t="shared" si="58"/>
        <v>0</v>
      </c>
      <c r="H108" s="203">
        <f t="shared" si="58"/>
        <v>84000</v>
      </c>
      <c r="I108" s="203">
        <f t="shared" si="58"/>
        <v>0</v>
      </c>
      <c r="J108" s="203">
        <f t="shared" si="58"/>
        <v>0</v>
      </c>
      <c r="K108" s="203">
        <f t="shared" si="58"/>
        <v>0</v>
      </c>
      <c r="L108" s="203">
        <f t="shared" si="58"/>
        <v>0</v>
      </c>
      <c r="M108" s="203">
        <f t="shared" si="58"/>
        <v>0</v>
      </c>
      <c r="N108" s="340">
        <f t="shared" si="43"/>
        <v>0</v>
      </c>
    </row>
    <row r="109" spans="1:14" x14ac:dyDescent="0.25">
      <c r="A109" s="252" t="s">
        <v>34</v>
      </c>
      <c r="B109" s="102" t="s">
        <v>21</v>
      </c>
      <c r="C109" s="104" t="s">
        <v>45</v>
      </c>
      <c r="D109" s="144" t="s">
        <v>367</v>
      </c>
      <c r="E109" s="102" t="s">
        <v>35</v>
      </c>
      <c r="F109" s="203">
        <f t="shared" si="58"/>
        <v>84000</v>
      </c>
      <c r="G109" s="203">
        <f t="shared" si="58"/>
        <v>0</v>
      </c>
      <c r="H109" s="203">
        <f t="shared" si="58"/>
        <v>84000</v>
      </c>
      <c r="I109" s="203">
        <f t="shared" si="58"/>
        <v>0</v>
      </c>
      <c r="J109" s="203">
        <f t="shared" si="58"/>
        <v>0</v>
      </c>
      <c r="K109" s="203">
        <f t="shared" si="58"/>
        <v>0</v>
      </c>
      <c r="L109" s="203">
        <f t="shared" si="58"/>
        <v>0</v>
      </c>
      <c r="M109" s="203">
        <f t="shared" si="58"/>
        <v>0</v>
      </c>
      <c r="N109" s="340">
        <f t="shared" si="43"/>
        <v>0</v>
      </c>
    </row>
    <row r="110" spans="1:14" x14ac:dyDescent="0.25">
      <c r="A110" s="106" t="s">
        <v>122</v>
      </c>
      <c r="B110" s="102" t="s">
        <v>21</v>
      </c>
      <c r="C110" s="104" t="s">
        <v>45</v>
      </c>
      <c r="D110" s="144" t="s">
        <v>367</v>
      </c>
      <c r="E110" s="102" t="s">
        <v>121</v>
      </c>
      <c r="F110" s="203">
        <f>SUM(Лист1!G295)</f>
        <v>84000</v>
      </c>
      <c r="G110" s="203">
        <f>SUM(Лист1!H295)</f>
        <v>0</v>
      </c>
      <c r="H110" s="203">
        <f>F110+G110</f>
        <v>84000</v>
      </c>
      <c r="I110" s="203">
        <f>SUM(Лист1!J295)</f>
        <v>0</v>
      </c>
      <c r="J110" s="203">
        <f>SUM(Лист1!K295)</f>
        <v>0</v>
      </c>
      <c r="K110" s="203">
        <f>I110+J110</f>
        <v>0</v>
      </c>
      <c r="L110" s="203">
        <f>SUM(Лист1!M295)</f>
        <v>0</v>
      </c>
      <c r="M110" s="203">
        <f>SUM(Лист1!N295)</f>
        <v>0</v>
      </c>
      <c r="N110" s="340">
        <f t="shared" si="43"/>
        <v>0</v>
      </c>
    </row>
    <row r="111" spans="1:14" ht="14.45" hidden="1" x14ac:dyDescent="0.3">
      <c r="A111" s="112" t="s">
        <v>228</v>
      </c>
      <c r="B111" s="127" t="s">
        <v>21</v>
      </c>
      <c r="C111" s="146" t="s">
        <v>45</v>
      </c>
      <c r="D111" s="142" t="s">
        <v>392</v>
      </c>
      <c r="E111" s="146" t="s">
        <v>7</v>
      </c>
      <c r="F111" s="203">
        <f t="shared" ref="F111:L112" si="59">SUM(F112)</f>
        <v>0</v>
      </c>
      <c r="G111" s="203"/>
      <c r="H111" s="203"/>
      <c r="I111" s="203">
        <f t="shared" si="59"/>
        <v>0</v>
      </c>
      <c r="J111" s="203"/>
      <c r="K111" s="203">
        <f t="shared" ref="K111:K112" si="60">SUM(K112)</f>
        <v>6695300</v>
      </c>
      <c r="L111" s="203">
        <f t="shared" si="59"/>
        <v>0</v>
      </c>
      <c r="M111" s="203"/>
      <c r="N111" s="203"/>
    </row>
    <row r="112" spans="1:14" ht="14.45" hidden="1" x14ac:dyDescent="0.3">
      <c r="A112" s="106" t="s">
        <v>11</v>
      </c>
      <c r="B112" s="102" t="s">
        <v>21</v>
      </c>
      <c r="C112" s="104" t="s">
        <v>45</v>
      </c>
      <c r="D112" s="142" t="s">
        <v>392</v>
      </c>
      <c r="E112" s="102" t="s">
        <v>12</v>
      </c>
      <c r="F112" s="203">
        <f t="shared" si="59"/>
        <v>0</v>
      </c>
      <c r="G112" s="203"/>
      <c r="H112" s="203"/>
      <c r="I112" s="203">
        <f t="shared" si="59"/>
        <v>0</v>
      </c>
      <c r="J112" s="203"/>
      <c r="K112" s="203">
        <f t="shared" si="60"/>
        <v>6695300</v>
      </c>
      <c r="L112" s="203">
        <f t="shared" si="59"/>
        <v>0</v>
      </c>
      <c r="M112" s="203"/>
      <c r="N112" s="203"/>
    </row>
    <row r="113" spans="1:15" ht="21.6" hidden="1" x14ac:dyDescent="0.3">
      <c r="A113" s="106" t="s">
        <v>135</v>
      </c>
      <c r="B113" s="102" t="s">
        <v>21</v>
      </c>
      <c r="C113" s="104" t="s">
        <v>45</v>
      </c>
      <c r="D113" s="142" t="s">
        <v>392</v>
      </c>
      <c r="E113" s="102" t="s">
        <v>14</v>
      </c>
      <c r="F113" s="203">
        <f>SUM(Лист1!G298)</f>
        <v>0</v>
      </c>
      <c r="G113" s="203"/>
      <c r="H113" s="203"/>
      <c r="I113" s="203">
        <f>SUM(Лист1!J298)</f>
        <v>0</v>
      </c>
      <c r="J113" s="203"/>
      <c r="K113" s="203">
        <f>SUM(Лист1!L132)</f>
        <v>6695300</v>
      </c>
      <c r="L113" s="203">
        <f>SUM(Лист1!M298)</f>
        <v>0</v>
      </c>
      <c r="M113" s="203"/>
      <c r="N113" s="203"/>
    </row>
    <row r="114" spans="1:15" x14ac:dyDescent="0.25">
      <c r="A114" s="117" t="s">
        <v>303</v>
      </c>
      <c r="B114" s="155" t="s">
        <v>21</v>
      </c>
      <c r="C114" s="156">
        <v>13</v>
      </c>
      <c r="D114" s="156">
        <v>7000080080</v>
      </c>
      <c r="E114" s="248" t="s">
        <v>7</v>
      </c>
      <c r="F114" s="236">
        <f t="shared" ref="F114:N115" si="61">SUM(F115)</f>
        <v>0</v>
      </c>
      <c r="G114" s="236">
        <f t="shared" si="61"/>
        <v>0</v>
      </c>
      <c r="H114" s="236">
        <f t="shared" si="61"/>
        <v>0</v>
      </c>
      <c r="I114" s="236">
        <f t="shared" si="61"/>
        <v>6695300</v>
      </c>
      <c r="J114" s="236">
        <f t="shared" si="61"/>
        <v>0</v>
      </c>
      <c r="K114" s="236">
        <f t="shared" si="61"/>
        <v>6695300</v>
      </c>
      <c r="L114" s="236">
        <f t="shared" si="61"/>
        <v>14009650</v>
      </c>
      <c r="M114" s="236">
        <f t="shared" si="61"/>
        <v>0</v>
      </c>
      <c r="N114" s="236">
        <f t="shared" si="61"/>
        <v>14009650</v>
      </c>
    </row>
    <row r="115" spans="1:15" x14ac:dyDescent="0.25">
      <c r="A115" s="252" t="s">
        <v>34</v>
      </c>
      <c r="B115" s="155" t="s">
        <v>21</v>
      </c>
      <c r="C115" s="156">
        <v>13</v>
      </c>
      <c r="D115" s="156">
        <v>7000080080</v>
      </c>
      <c r="E115" s="155" t="s">
        <v>35</v>
      </c>
      <c r="F115" s="236">
        <f t="shared" si="61"/>
        <v>0</v>
      </c>
      <c r="G115" s="236">
        <f t="shared" si="61"/>
        <v>0</v>
      </c>
      <c r="H115" s="236">
        <f t="shared" si="61"/>
        <v>0</v>
      </c>
      <c r="I115" s="236">
        <f t="shared" si="61"/>
        <v>6695300</v>
      </c>
      <c r="J115" s="236">
        <f t="shared" si="61"/>
        <v>0</v>
      </c>
      <c r="K115" s="236">
        <f t="shared" si="61"/>
        <v>6695300</v>
      </c>
      <c r="L115" s="236">
        <f t="shared" si="61"/>
        <v>14009650</v>
      </c>
      <c r="M115" s="236">
        <f t="shared" si="61"/>
        <v>0</v>
      </c>
      <c r="N115" s="236">
        <f t="shared" si="61"/>
        <v>14009650</v>
      </c>
    </row>
    <row r="116" spans="1:15" x14ac:dyDescent="0.25">
      <c r="A116" s="141" t="s">
        <v>139</v>
      </c>
      <c r="B116" s="155" t="s">
        <v>21</v>
      </c>
      <c r="C116" s="156">
        <v>13</v>
      </c>
      <c r="D116" s="156">
        <v>7000080080</v>
      </c>
      <c r="E116" s="155" t="s">
        <v>70</v>
      </c>
      <c r="F116" s="236">
        <f>SUM(Лист1!G135)</f>
        <v>0</v>
      </c>
      <c r="G116" s="236">
        <f>SUM(Лист1!H135)</f>
        <v>0</v>
      </c>
      <c r="H116" s="236">
        <f>SUM(Лист1!I135)</f>
        <v>0</v>
      </c>
      <c r="I116" s="236">
        <f>SUM(Лист1!J135)</f>
        <v>6695300</v>
      </c>
      <c r="J116" s="236">
        <f>SUM(Лист1!K135)</f>
        <v>0</v>
      </c>
      <c r="K116" s="236">
        <f>I116+J116</f>
        <v>6695300</v>
      </c>
      <c r="L116" s="236">
        <f>SUM(Лист1!M135)</f>
        <v>14009650</v>
      </c>
      <c r="M116" s="236">
        <f>SUM(Лист1!N135)</f>
        <v>0</v>
      </c>
      <c r="N116" s="340">
        <f t="shared" ref="N116:N128" si="62">L116+M116</f>
        <v>14009650</v>
      </c>
    </row>
    <row r="117" spans="1:15" ht="18" x14ac:dyDescent="0.25">
      <c r="A117" s="128" t="s">
        <v>50</v>
      </c>
      <c r="B117" s="161" t="s">
        <v>23</v>
      </c>
      <c r="C117" s="162" t="s">
        <v>6</v>
      </c>
      <c r="D117" s="162" t="s">
        <v>106</v>
      </c>
      <c r="E117" s="162" t="s">
        <v>7</v>
      </c>
      <c r="F117" s="194">
        <f t="shared" ref="F117:N120" si="63">SUM(F118)</f>
        <v>1711741</v>
      </c>
      <c r="G117" s="194">
        <f t="shared" si="63"/>
        <v>0</v>
      </c>
      <c r="H117" s="194">
        <f t="shared" si="63"/>
        <v>1711741</v>
      </c>
      <c r="I117" s="194">
        <f t="shared" si="63"/>
        <v>1767155</v>
      </c>
      <c r="J117" s="194">
        <f t="shared" si="63"/>
        <v>0</v>
      </c>
      <c r="K117" s="194">
        <f t="shared" ref="K117" si="64">SUM(K118)</f>
        <v>1767155</v>
      </c>
      <c r="L117" s="194">
        <f t="shared" si="63"/>
        <v>1827193</v>
      </c>
      <c r="M117" s="194">
        <f t="shared" si="63"/>
        <v>0</v>
      </c>
      <c r="N117" s="194">
        <f t="shared" si="63"/>
        <v>1827193</v>
      </c>
    </row>
    <row r="118" spans="1:15" x14ac:dyDescent="0.25">
      <c r="A118" s="116" t="s">
        <v>51</v>
      </c>
      <c r="B118" s="129" t="s">
        <v>23</v>
      </c>
      <c r="C118" s="129" t="s">
        <v>9</v>
      </c>
      <c r="D118" s="132" t="s">
        <v>106</v>
      </c>
      <c r="E118" s="133" t="s">
        <v>7</v>
      </c>
      <c r="F118" s="194">
        <f t="shared" si="63"/>
        <v>1711741</v>
      </c>
      <c r="G118" s="194">
        <f t="shared" si="63"/>
        <v>0</v>
      </c>
      <c r="H118" s="194">
        <f t="shared" si="63"/>
        <v>1711741</v>
      </c>
      <c r="I118" s="194">
        <f t="shared" si="63"/>
        <v>1767155</v>
      </c>
      <c r="J118" s="194">
        <f t="shared" si="63"/>
        <v>0</v>
      </c>
      <c r="K118" s="194">
        <f t="shared" si="63"/>
        <v>1767155</v>
      </c>
      <c r="L118" s="194">
        <f t="shared" si="63"/>
        <v>1827193</v>
      </c>
      <c r="M118" s="194">
        <f t="shared" si="63"/>
        <v>0</v>
      </c>
      <c r="N118" s="194">
        <f t="shared" si="63"/>
        <v>1827193</v>
      </c>
    </row>
    <row r="119" spans="1:15" ht="39" x14ac:dyDescent="0.25">
      <c r="A119" s="211" t="s">
        <v>247</v>
      </c>
      <c r="B119" s="102" t="s">
        <v>23</v>
      </c>
      <c r="C119" s="102" t="s">
        <v>9</v>
      </c>
      <c r="D119" s="103" t="s">
        <v>368</v>
      </c>
      <c r="E119" s="104" t="s">
        <v>7</v>
      </c>
      <c r="F119" s="203">
        <f t="shared" si="63"/>
        <v>1711741</v>
      </c>
      <c r="G119" s="203">
        <f t="shared" si="63"/>
        <v>0</v>
      </c>
      <c r="H119" s="203">
        <f t="shared" si="63"/>
        <v>1711741</v>
      </c>
      <c r="I119" s="203">
        <f t="shared" si="63"/>
        <v>1767155</v>
      </c>
      <c r="J119" s="203">
        <f t="shared" si="63"/>
        <v>0</v>
      </c>
      <c r="K119" s="203">
        <f>SUM(K120)</f>
        <v>1767155</v>
      </c>
      <c r="L119" s="203">
        <f t="shared" si="63"/>
        <v>1827193</v>
      </c>
      <c r="M119" s="203">
        <f t="shared" si="63"/>
        <v>0</v>
      </c>
      <c r="N119" s="203">
        <f t="shared" si="63"/>
        <v>1827193</v>
      </c>
    </row>
    <row r="120" spans="1:15" x14ac:dyDescent="0.25">
      <c r="A120" s="106" t="s">
        <v>46</v>
      </c>
      <c r="B120" s="102" t="s">
        <v>23</v>
      </c>
      <c r="C120" s="102" t="s">
        <v>9</v>
      </c>
      <c r="D120" s="103" t="s">
        <v>368</v>
      </c>
      <c r="E120" s="102" t="s">
        <v>47</v>
      </c>
      <c r="F120" s="203">
        <f t="shared" si="63"/>
        <v>1711741</v>
      </c>
      <c r="G120" s="203">
        <f t="shared" si="63"/>
        <v>0</v>
      </c>
      <c r="H120" s="203">
        <f t="shared" si="63"/>
        <v>1711741</v>
      </c>
      <c r="I120" s="203">
        <f t="shared" si="63"/>
        <v>1767155</v>
      </c>
      <c r="J120" s="203">
        <f t="shared" si="63"/>
        <v>0</v>
      </c>
      <c r="K120" s="203">
        <f t="shared" si="63"/>
        <v>1767155</v>
      </c>
      <c r="L120" s="203">
        <f t="shared" si="63"/>
        <v>1827193</v>
      </c>
      <c r="M120" s="203">
        <f t="shared" si="63"/>
        <v>0</v>
      </c>
      <c r="N120" s="203">
        <f t="shared" si="63"/>
        <v>1827193</v>
      </c>
    </row>
    <row r="121" spans="1:15" x14ac:dyDescent="0.25">
      <c r="A121" s="106" t="s">
        <v>125</v>
      </c>
      <c r="B121" s="102" t="s">
        <v>23</v>
      </c>
      <c r="C121" s="102" t="s">
        <v>9</v>
      </c>
      <c r="D121" s="103" t="s">
        <v>368</v>
      </c>
      <c r="E121" s="102" t="s">
        <v>124</v>
      </c>
      <c r="F121" s="203">
        <f>SUM(Лист1!G303)</f>
        <v>1711741</v>
      </c>
      <c r="G121" s="203">
        <f>SUM(Лист1!H303)</f>
        <v>0</v>
      </c>
      <c r="H121" s="203">
        <f>F121+G121</f>
        <v>1711741</v>
      </c>
      <c r="I121" s="203">
        <f>SUM(Лист1!J303)</f>
        <v>1767155</v>
      </c>
      <c r="J121" s="203">
        <f>SUM(Лист1!K303)</f>
        <v>0</v>
      </c>
      <c r="K121" s="203">
        <f>I121+J121</f>
        <v>1767155</v>
      </c>
      <c r="L121" s="203">
        <f>SUM(Лист1!M303)</f>
        <v>1827193</v>
      </c>
      <c r="M121" s="203">
        <f>SUM(Лист1!N303)</f>
        <v>0</v>
      </c>
      <c r="N121" s="340">
        <f t="shared" si="62"/>
        <v>1827193</v>
      </c>
    </row>
    <row r="122" spans="1:15" ht="30" x14ac:dyDescent="0.25">
      <c r="A122" s="167" t="s">
        <v>8</v>
      </c>
      <c r="B122" s="118" t="s">
        <v>9</v>
      </c>
      <c r="C122" s="119" t="s">
        <v>6</v>
      </c>
      <c r="D122" s="119" t="s">
        <v>106</v>
      </c>
      <c r="E122" s="118" t="s">
        <v>7</v>
      </c>
      <c r="F122" s="194">
        <f>SUM(F123+F135)</f>
        <v>4036782.2</v>
      </c>
      <c r="G122" s="194">
        <f t="shared" ref="G122:O122" si="65">SUM(G123+G135)</f>
        <v>21900</v>
      </c>
      <c r="H122" s="194">
        <f t="shared" si="65"/>
        <v>4058682.2</v>
      </c>
      <c r="I122" s="194">
        <f t="shared" si="65"/>
        <v>3608229</v>
      </c>
      <c r="J122" s="194">
        <f t="shared" si="65"/>
        <v>0</v>
      </c>
      <c r="K122" s="194">
        <f t="shared" si="65"/>
        <v>3608229</v>
      </c>
      <c r="L122" s="194">
        <f t="shared" si="65"/>
        <v>3142780.79</v>
      </c>
      <c r="M122" s="194">
        <f t="shared" si="65"/>
        <v>0</v>
      </c>
      <c r="N122" s="194">
        <f t="shared" si="65"/>
        <v>3142780.79</v>
      </c>
      <c r="O122" s="194">
        <f t="shared" si="65"/>
        <v>0</v>
      </c>
    </row>
    <row r="123" spans="1:15" ht="15.6" hidden="1" x14ac:dyDescent="0.3">
      <c r="A123" s="264" t="s">
        <v>294</v>
      </c>
      <c r="B123" s="129" t="s">
        <v>9</v>
      </c>
      <c r="C123" s="132" t="s">
        <v>26</v>
      </c>
      <c r="D123" s="132" t="s">
        <v>106</v>
      </c>
      <c r="E123" s="129" t="s">
        <v>7</v>
      </c>
      <c r="F123" s="194">
        <f>SUM(F124+F132)</f>
        <v>0</v>
      </c>
      <c r="G123" s="194">
        <f>SUM(G124+G132)</f>
        <v>0</v>
      </c>
      <c r="H123" s="194">
        <f>SUM(H124+H132)</f>
        <v>0</v>
      </c>
      <c r="I123" s="194">
        <f>SUM(I124+I132)</f>
        <v>0</v>
      </c>
      <c r="J123" s="194">
        <f>SUM(J124+J132)</f>
        <v>0</v>
      </c>
      <c r="K123" s="194">
        <f>I123+J123</f>
        <v>0</v>
      </c>
      <c r="L123" s="194">
        <f>SUM(L124+L132)</f>
        <v>0</v>
      </c>
      <c r="M123" s="194">
        <f>SUM(M124+M132)</f>
        <v>0</v>
      </c>
      <c r="N123" s="194">
        <f>SUM(N124+N132)</f>
        <v>0</v>
      </c>
    </row>
    <row r="124" spans="1:15" ht="14.45" hidden="1" x14ac:dyDescent="0.3">
      <c r="A124" s="117" t="s">
        <v>174</v>
      </c>
      <c r="B124" s="127" t="s">
        <v>9</v>
      </c>
      <c r="C124" s="142" t="s">
        <v>26</v>
      </c>
      <c r="D124" s="144" t="s">
        <v>369</v>
      </c>
      <c r="E124" s="146" t="s">
        <v>7</v>
      </c>
      <c r="F124" s="149">
        <f t="shared" ref="F124:N124" si="66">SUM(F125+F127+F129)</f>
        <v>0</v>
      </c>
      <c r="G124" s="149">
        <f t="shared" si="66"/>
        <v>0</v>
      </c>
      <c r="H124" s="149">
        <f t="shared" si="66"/>
        <v>0</v>
      </c>
      <c r="I124" s="149">
        <f t="shared" si="66"/>
        <v>0</v>
      </c>
      <c r="J124" s="149">
        <f t="shared" si="66"/>
        <v>0</v>
      </c>
      <c r="K124" s="149">
        <f t="shared" si="66"/>
        <v>0</v>
      </c>
      <c r="L124" s="149">
        <f t="shared" si="66"/>
        <v>0</v>
      </c>
      <c r="M124" s="149">
        <f t="shared" si="66"/>
        <v>0</v>
      </c>
      <c r="N124" s="149">
        <f t="shared" si="66"/>
        <v>0</v>
      </c>
    </row>
    <row r="125" spans="1:15" ht="34.9" hidden="1" customHeight="1" x14ac:dyDescent="0.3">
      <c r="A125" s="106" t="s">
        <v>28</v>
      </c>
      <c r="B125" s="102" t="s">
        <v>9</v>
      </c>
      <c r="C125" s="103" t="s">
        <v>26</v>
      </c>
      <c r="D125" s="144" t="s">
        <v>369</v>
      </c>
      <c r="E125" s="102" t="s">
        <v>29</v>
      </c>
      <c r="F125" s="149">
        <f t="shared" ref="F125:N125" si="67">SUM(F126)</f>
        <v>0</v>
      </c>
      <c r="G125" s="149">
        <f t="shared" si="67"/>
        <v>0</v>
      </c>
      <c r="H125" s="149">
        <f t="shared" si="67"/>
        <v>0</v>
      </c>
      <c r="I125" s="149">
        <f t="shared" si="67"/>
        <v>0</v>
      </c>
      <c r="J125" s="149">
        <f t="shared" si="67"/>
        <v>0</v>
      </c>
      <c r="K125" s="149">
        <f t="shared" si="67"/>
        <v>0</v>
      </c>
      <c r="L125" s="149">
        <f t="shared" si="67"/>
        <v>0</v>
      </c>
      <c r="M125" s="149">
        <f t="shared" si="67"/>
        <v>0</v>
      </c>
      <c r="N125" s="149">
        <f t="shared" si="67"/>
        <v>0</v>
      </c>
    </row>
    <row r="126" spans="1:15" ht="14.45" hidden="1" x14ac:dyDescent="0.3">
      <c r="A126" s="106" t="s">
        <v>32</v>
      </c>
      <c r="B126" s="102" t="s">
        <v>9</v>
      </c>
      <c r="C126" s="103" t="s">
        <v>26</v>
      </c>
      <c r="D126" s="144" t="s">
        <v>369</v>
      </c>
      <c r="E126" s="102" t="s">
        <v>33</v>
      </c>
      <c r="F126" s="149">
        <f>SUM(Лист1!G308)</f>
        <v>0</v>
      </c>
      <c r="G126" s="149">
        <f>SUM(Лист1!H308)</f>
        <v>0</v>
      </c>
      <c r="H126" s="149">
        <f>F126+G126</f>
        <v>0</v>
      </c>
      <c r="I126" s="149">
        <f>SUM(Лист1!J308)</f>
        <v>0</v>
      </c>
      <c r="J126" s="149">
        <f>SUM(Лист1!K308)</f>
        <v>0</v>
      </c>
      <c r="K126" s="149">
        <f>I126+J126</f>
        <v>0</v>
      </c>
      <c r="L126" s="149">
        <f>SUM(Лист1!M308)</f>
        <v>0</v>
      </c>
      <c r="M126" s="149">
        <f>SUM(Лист1!N308)</f>
        <v>0</v>
      </c>
      <c r="N126" s="340">
        <f t="shared" si="62"/>
        <v>0</v>
      </c>
    </row>
    <row r="127" spans="1:15" ht="14.45" hidden="1" x14ac:dyDescent="0.3">
      <c r="A127" s="195" t="s">
        <v>11</v>
      </c>
      <c r="B127" s="176" t="s">
        <v>9</v>
      </c>
      <c r="C127" s="193" t="s">
        <v>26</v>
      </c>
      <c r="D127" s="144" t="s">
        <v>369</v>
      </c>
      <c r="E127" s="176" t="s">
        <v>12</v>
      </c>
      <c r="F127" s="149">
        <f>SUM(F128)</f>
        <v>0</v>
      </c>
      <c r="G127" s="149">
        <f>SUM(G128)</f>
        <v>0</v>
      </c>
      <c r="H127" s="149">
        <f>SUM(H128)</f>
        <v>0</v>
      </c>
      <c r="I127" s="149">
        <f>SUM(I128)</f>
        <v>0</v>
      </c>
      <c r="J127" s="149">
        <f t="shared" ref="J127:K127" si="68">SUM(J128)</f>
        <v>0</v>
      </c>
      <c r="K127" s="149">
        <f t="shared" si="68"/>
        <v>0</v>
      </c>
      <c r="L127" s="149">
        <f>SUM(L128)</f>
        <v>0</v>
      </c>
      <c r="M127" s="149">
        <f>SUM(M128)</f>
        <v>0</v>
      </c>
      <c r="N127" s="149">
        <f>SUM(N128)</f>
        <v>0</v>
      </c>
    </row>
    <row r="128" spans="1:15" ht="14.45" hidden="1" x14ac:dyDescent="0.3">
      <c r="A128" s="106" t="s">
        <v>140</v>
      </c>
      <c r="B128" s="176" t="s">
        <v>9</v>
      </c>
      <c r="C128" s="193" t="s">
        <v>26</v>
      </c>
      <c r="D128" s="144" t="s">
        <v>369</v>
      </c>
      <c r="E128" s="176" t="s">
        <v>14</v>
      </c>
      <c r="F128" s="149">
        <f>SUM(Лист1!G310)</f>
        <v>0</v>
      </c>
      <c r="G128" s="149">
        <f>SUM(Лист1!H310)</f>
        <v>0</v>
      </c>
      <c r="H128" s="149">
        <f t="shared" ref="H128" si="69">F128+G128</f>
        <v>0</v>
      </c>
      <c r="I128" s="149">
        <f>SUM(Лист1!J310)</f>
        <v>0</v>
      </c>
      <c r="J128" s="149">
        <f>SUM(Лист1!K310)</f>
        <v>0</v>
      </c>
      <c r="K128" s="149">
        <f t="shared" ref="K128" si="70">I128+J128</f>
        <v>0</v>
      </c>
      <c r="L128" s="149">
        <f>SUM(Лист1!M310)</f>
        <v>0</v>
      </c>
      <c r="M128" s="149">
        <f>SUM(Лист1!N310)</f>
        <v>0</v>
      </c>
      <c r="N128" s="340">
        <f t="shared" si="62"/>
        <v>0</v>
      </c>
    </row>
    <row r="129" spans="1:15" ht="14.45" hidden="1" x14ac:dyDescent="0.3">
      <c r="A129" s="195" t="s">
        <v>34</v>
      </c>
      <c r="B129" s="176" t="s">
        <v>9</v>
      </c>
      <c r="C129" s="193" t="s">
        <v>26</v>
      </c>
      <c r="D129" s="144" t="s">
        <v>369</v>
      </c>
      <c r="E129" s="176" t="s">
        <v>35</v>
      </c>
      <c r="F129" s="149">
        <f>SUM(F130:F131)</f>
        <v>0</v>
      </c>
      <c r="G129" s="149">
        <f>SUM(G130:G131)</f>
        <v>0</v>
      </c>
      <c r="H129" s="149">
        <f>SUM(H130:H131)</f>
        <v>0</v>
      </c>
      <c r="I129" s="149">
        <f>SUM(I130:I131)</f>
        <v>0</v>
      </c>
      <c r="J129" s="149">
        <f t="shared" ref="J129:K129" si="71">SUM(J130:J131)</f>
        <v>0</v>
      </c>
      <c r="K129" s="149">
        <f t="shared" si="71"/>
        <v>0</v>
      </c>
      <c r="L129" s="149">
        <f>SUM(L130:L131)</f>
        <v>0</v>
      </c>
      <c r="M129" s="149">
        <f>SUM(M130:M131)</f>
        <v>0</v>
      </c>
      <c r="N129" s="149">
        <f>SUM(N130:N131)</f>
        <v>0</v>
      </c>
    </row>
    <row r="130" spans="1:15" ht="14.45" hidden="1" x14ac:dyDescent="0.3">
      <c r="A130" s="141" t="s">
        <v>261</v>
      </c>
      <c r="B130" s="176" t="s">
        <v>9</v>
      </c>
      <c r="C130" s="193" t="s">
        <v>26</v>
      </c>
      <c r="D130" s="144" t="s">
        <v>369</v>
      </c>
      <c r="E130" s="176">
        <v>830</v>
      </c>
      <c r="F130" s="149">
        <f>SUM(Лист1!G312)</f>
        <v>0</v>
      </c>
      <c r="G130" s="149"/>
      <c r="H130" s="149"/>
      <c r="I130" s="149">
        <f>SUM(Лист1!J312)</f>
        <v>0</v>
      </c>
      <c r="J130" s="149"/>
      <c r="K130" s="149">
        <f t="shared" ref="K130:K203" si="72">I130+J130</f>
        <v>0</v>
      </c>
      <c r="L130" s="149">
        <f>SUM(Лист1!M312)</f>
        <v>0</v>
      </c>
      <c r="M130" s="149"/>
      <c r="N130" s="149"/>
    </row>
    <row r="131" spans="1:15" ht="14.45" hidden="1" x14ac:dyDescent="0.3">
      <c r="A131" s="195" t="s">
        <v>122</v>
      </c>
      <c r="B131" s="102" t="s">
        <v>9</v>
      </c>
      <c r="C131" s="103" t="s">
        <v>26</v>
      </c>
      <c r="D131" s="144" t="s">
        <v>369</v>
      </c>
      <c r="E131" s="102" t="s">
        <v>121</v>
      </c>
      <c r="F131" s="149">
        <f>SUM(Лист1!G313)</f>
        <v>0</v>
      </c>
      <c r="G131" s="149">
        <f>SUM(Лист1!H313)</f>
        <v>0</v>
      </c>
      <c r="H131" s="149">
        <f>F131+G131</f>
        <v>0</v>
      </c>
      <c r="I131" s="149">
        <f>SUM(Лист1!J313)</f>
        <v>0</v>
      </c>
      <c r="J131" s="149">
        <f>SUM(Лист1!K313)</f>
        <v>0</v>
      </c>
      <c r="K131" s="149">
        <f t="shared" si="72"/>
        <v>0</v>
      </c>
      <c r="L131" s="149">
        <f>SUM(Лист1!M313)</f>
        <v>0</v>
      </c>
      <c r="M131" s="149">
        <f>SUM(Лист1!N313)</f>
        <v>0</v>
      </c>
      <c r="N131" s="340">
        <f t="shared" ref="N131:N203" si="73">L131+M131</f>
        <v>0</v>
      </c>
    </row>
    <row r="132" spans="1:15" ht="40.15" hidden="1" x14ac:dyDescent="0.3">
      <c r="A132" s="211" t="s">
        <v>254</v>
      </c>
      <c r="B132" s="102" t="s">
        <v>9</v>
      </c>
      <c r="C132" s="103" t="s">
        <v>26</v>
      </c>
      <c r="D132" s="144" t="s">
        <v>370</v>
      </c>
      <c r="E132" s="102" t="s">
        <v>7</v>
      </c>
      <c r="F132" s="149">
        <f t="shared" ref="F132:N133" si="74">SUM(F133)</f>
        <v>0</v>
      </c>
      <c r="G132" s="149">
        <f t="shared" si="74"/>
        <v>0</v>
      </c>
      <c r="H132" s="149">
        <f t="shared" si="74"/>
        <v>0</v>
      </c>
      <c r="I132" s="149">
        <f t="shared" si="74"/>
        <v>0</v>
      </c>
      <c r="J132" s="149">
        <f t="shared" si="74"/>
        <v>0</v>
      </c>
      <c r="K132" s="149">
        <f t="shared" si="74"/>
        <v>0</v>
      </c>
      <c r="L132" s="149">
        <f t="shared" si="74"/>
        <v>0</v>
      </c>
      <c r="M132" s="149">
        <f t="shared" si="74"/>
        <v>0</v>
      </c>
      <c r="N132" s="149">
        <f t="shared" si="74"/>
        <v>0</v>
      </c>
    </row>
    <row r="133" spans="1:15" ht="14.45" hidden="1" x14ac:dyDescent="0.3">
      <c r="A133" s="141" t="s">
        <v>11</v>
      </c>
      <c r="B133" s="102" t="s">
        <v>9</v>
      </c>
      <c r="C133" s="103" t="s">
        <v>26</v>
      </c>
      <c r="D133" s="144" t="s">
        <v>370</v>
      </c>
      <c r="E133" s="102" t="s">
        <v>12</v>
      </c>
      <c r="F133" s="149">
        <f t="shared" si="74"/>
        <v>0</v>
      </c>
      <c r="G133" s="149">
        <f t="shared" si="74"/>
        <v>0</v>
      </c>
      <c r="H133" s="149">
        <f t="shared" si="74"/>
        <v>0</v>
      </c>
      <c r="I133" s="149">
        <f t="shared" si="74"/>
        <v>0</v>
      </c>
      <c r="J133" s="149">
        <f t="shared" si="74"/>
        <v>0</v>
      </c>
      <c r="K133" s="149">
        <f t="shared" si="74"/>
        <v>0</v>
      </c>
      <c r="L133" s="149">
        <f t="shared" si="74"/>
        <v>0</v>
      </c>
      <c r="M133" s="149">
        <f t="shared" si="74"/>
        <v>0</v>
      </c>
      <c r="N133" s="149">
        <f t="shared" si="74"/>
        <v>0</v>
      </c>
    </row>
    <row r="134" spans="1:15" ht="20.45" hidden="1" x14ac:dyDescent="0.3">
      <c r="A134" s="258" t="s">
        <v>135</v>
      </c>
      <c r="B134" s="102" t="s">
        <v>9</v>
      </c>
      <c r="C134" s="103" t="s">
        <v>26</v>
      </c>
      <c r="D134" s="144" t="s">
        <v>370</v>
      </c>
      <c r="E134" s="102" t="s">
        <v>14</v>
      </c>
      <c r="F134" s="149">
        <f>SUM(Лист1!G316)</f>
        <v>0</v>
      </c>
      <c r="G134" s="149">
        <f>SUM(Лист1!H316)</f>
        <v>0</v>
      </c>
      <c r="H134" s="149">
        <f t="shared" ref="H134:H203" si="75">F134+G134</f>
        <v>0</v>
      </c>
      <c r="I134" s="149">
        <f>SUM(Лист1!J316)</f>
        <v>0</v>
      </c>
      <c r="J134" s="149">
        <f>SUM(Лист1!K316)</f>
        <v>0</v>
      </c>
      <c r="K134" s="149">
        <f t="shared" si="72"/>
        <v>0</v>
      </c>
      <c r="L134" s="149">
        <f>SUM(Лист1!M316)</f>
        <v>0</v>
      </c>
      <c r="M134" s="149">
        <f>SUM(Лист1!N316)</f>
        <v>0</v>
      </c>
      <c r="N134" s="340">
        <f t="shared" si="73"/>
        <v>0</v>
      </c>
    </row>
    <row r="135" spans="1:15" ht="54" customHeight="1" x14ac:dyDescent="0.25">
      <c r="A135" s="347" t="s">
        <v>470</v>
      </c>
      <c r="B135" s="129" t="s">
        <v>9</v>
      </c>
      <c r="C135" s="132">
        <v>10</v>
      </c>
      <c r="D135" s="132" t="s">
        <v>106</v>
      </c>
      <c r="E135" s="129" t="s">
        <v>7</v>
      </c>
      <c r="F135" s="194">
        <f>F136+F143</f>
        <v>4036782.2</v>
      </c>
      <c r="G135" s="194">
        <f t="shared" ref="G135:N135" si="76">G136+G143</f>
        <v>21900</v>
      </c>
      <c r="H135" s="194">
        <f t="shared" si="76"/>
        <v>4058682.2</v>
      </c>
      <c r="I135" s="194">
        <f t="shared" si="76"/>
        <v>3608229</v>
      </c>
      <c r="J135" s="194">
        <f t="shared" si="76"/>
        <v>0</v>
      </c>
      <c r="K135" s="194">
        <f t="shared" si="76"/>
        <v>3608229</v>
      </c>
      <c r="L135" s="194">
        <f t="shared" si="76"/>
        <v>3142780.79</v>
      </c>
      <c r="M135" s="194">
        <f t="shared" si="76"/>
        <v>0</v>
      </c>
      <c r="N135" s="194">
        <f t="shared" si="76"/>
        <v>3142780.79</v>
      </c>
    </row>
    <row r="136" spans="1:15" x14ac:dyDescent="0.25">
      <c r="A136" s="117" t="s">
        <v>174</v>
      </c>
      <c r="B136" s="127" t="s">
        <v>9</v>
      </c>
      <c r="C136" s="142">
        <v>10</v>
      </c>
      <c r="D136" s="144" t="s">
        <v>369</v>
      </c>
      <c r="E136" s="146" t="s">
        <v>7</v>
      </c>
      <c r="F136" s="149">
        <f>F137+F139+F141</f>
        <v>3536909</v>
      </c>
      <c r="G136" s="149">
        <f t="shared" ref="G136:O136" si="77">G137+G139+G141</f>
        <v>0</v>
      </c>
      <c r="H136" s="149">
        <f t="shared" si="77"/>
        <v>3536909</v>
      </c>
      <c r="I136" s="149">
        <f t="shared" si="77"/>
        <v>3608229</v>
      </c>
      <c r="J136" s="149">
        <f t="shared" si="77"/>
        <v>0</v>
      </c>
      <c r="K136" s="149">
        <f t="shared" si="77"/>
        <v>3608229</v>
      </c>
      <c r="L136" s="149">
        <f t="shared" si="77"/>
        <v>3142780.79</v>
      </c>
      <c r="M136" s="149">
        <f t="shared" si="77"/>
        <v>0</v>
      </c>
      <c r="N136" s="149">
        <f t="shared" si="77"/>
        <v>3142780.79</v>
      </c>
      <c r="O136" s="149">
        <f t="shared" si="77"/>
        <v>0</v>
      </c>
    </row>
    <row r="137" spans="1:15" ht="34.9" customHeight="1" x14ac:dyDescent="0.25">
      <c r="A137" s="106" t="s">
        <v>28</v>
      </c>
      <c r="B137" s="102" t="s">
        <v>9</v>
      </c>
      <c r="C137" s="103">
        <v>10</v>
      </c>
      <c r="D137" s="144" t="s">
        <v>369</v>
      </c>
      <c r="E137" s="102" t="s">
        <v>29</v>
      </c>
      <c r="F137" s="149">
        <f>F138</f>
        <v>2637850</v>
      </c>
      <c r="G137" s="149">
        <f t="shared" ref="G137:N137" si="78">G138</f>
        <v>0</v>
      </c>
      <c r="H137" s="149">
        <f t="shared" si="78"/>
        <v>2637850</v>
      </c>
      <c r="I137" s="149">
        <f t="shared" si="78"/>
        <v>2743370</v>
      </c>
      <c r="J137" s="149">
        <f t="shared" si="78"/>
        <v>0</v>
      </c>
      <c r="K137" s="149">
        <f t="shared" si="78"/>
        <v>2743370</v>
      </c>
      <c r="L137" s="149">
        <f t="shared" si="78"/>
        <v>2853100</v>
      </c>
      <c r="M137" s="149">
        <f t="shared" si="78"/>
        <v>0</v>
      </c>
      <c r="N137" s="149">
        <f t="shared" si="78"/>
        <v>2853100</v>
      </c>
    </row>
    <row r="138" spans="1:15" x14ac:dyDescent="0.25">
      <c r="A138" s="106" t="s">
        <v>32</v>
      </c>
      <c r="B138" s="102" t="s">
        <v>9</v>
      </c>
      <c r="C138" s="103">
        <v>10</v>
      </c>
      <c r="D138" s="144" t="s">
        <v>369</v>
      </c>
      <c r="E138" s="102" t="s">
        <v>33</v>
      </c>
      <c r="F138" s="149">
        <f>SUBTOTAL(9,Лист1!G320)</f>
        <v>2637850</v>
      </c>
      <c r="G138" s="149">
        <f>SUBTOTAL(9,Лист1!H320)</f>
        <v>0</v>
      </c>
      <c r="H138" s="149">
        <f>SUBTOTAL(9,Лист1!I320)</f>
        <v>2637850</v>
      </c>
      <c r="I138" s="149">
        <f>SUBTOTAL(9,Лист1!J320)</f>
        <v>2743370</v>
      </c>
      <c r="J138" s="149">
        <f>SUBTOTAL(9,Лист1!K320)</f>
        <v>0</v>
      </c>
      <c r="K138" s="149">
        <f>SUBTOTAL(9,Лист1!L320)</f>
        <v>2743370</v>
      </c>
      <c r="L138" s="149">
        <f>SUBTOTAL(9,Лист1!M320)</f>
        <v>2853100</v>
      </c>
      <c r="M138" s="149">
        <f>SUBTOTAL(9,Лист1!N320)</f>
        <v>0</v>
      </c>
      <c r="N138" s="149">
        <f>SUBTOTAL(9,Лист1!O320)</f>
        <v>2853100</v>
      </c>
    </row>
    <row r="139" spans="1:15" x14ac:dyDescent="0.25">
      <c r="A139" s="195" t="s">
        <v>11</v>
      </c>
      <c r="B139" s="176" t="s">
        <v>9</v>
      </c>
      <c r="C139" s="193">
        <v>10</v>
      </c>
      <c r="D139" s="144" t="s">
        <v>369</v>
      </c>
      <c r="E139" s="176" t="s">
        <v>12</v>
      </c>
      <c r="F139" s="149">
        <f>F140</f>
        <v>896259</v>
      </c>
      <c r="G139" s="149">
        <f t="shared" ref="G139:N139" si="79">G140</f>
        <v>0</v>
      </c>
      <c r="H139" s="149">
        <f t="shared" si="79"/>
        <v>896259</v>
      </c>
      <c r="I139" s="149">
        <f t="shared" si="79"/>
        <v>862059</v>
      </c>
      <c r="J139" s="149">
        <f t="shared" si="79"/>
        <v>0</v>
      </c>
      <c r="K139" s="149">
        <f t="shared" si="79"/>
        <v>862059</v>
      </c>
      <c r="L139" s="149">
        <f t="shared" si="79"/>
        <v>286880.78999999998</v>
      </c>
      <c r="M139" s="149">
        <f t="shared" si="79"/>
        <v>0</v>
      </c>
      <c r="N139" s="149">
        <f t="shared" si="79"/>
        <v>286880.78999999998</v>
      </c>
    </row>
    <row r="140" spans="1:15" ht="23.25" x14ac:dyDescent="0.25">
      <c r="A140" s="106" t="s">
        <v>140</v>
      </c>
      <c r="B140" s="176" t="s">
        <v>9</v>
      </c>
      <c r="C140" s="193">
        <v>10</v>
      </c>
      <c r="D140" s="144" t="s">
        <v>369</v>
      </c>
      <c r="E140" s="176" t="s">
        <v>14</v>
      </c>
      <c r="F140" s="149">
        <f>SUBTOTAL(9,Лист1!G322)</f>
        <v>896259</v>
      </c>
      <c r="G140" s="149">
        <f>SUBTOTAL(9,Лист1!H322)</f>
        <v>0</v>
      </c>
      <c r="H140" s="149">
        <f>SUBTOTAL(9,Лист1!I322)</f>
        <v>896259</v>
      </c>
      <c r="I140" s="149">
        <f>SUBTOTAL(9,Лист1!J322)</f>
        <v>862059</v>
      </c>
      <c r="J140" s="149">
        <f>SUBTOTAL(9,Лист1!K322)</f>
        <v>0</v>
      </c>
      <c r="K140" s="149">
        <f>SUBTOTAL(9,Лист1!L322)</f>
        <v>862059</v>
      </c>
      <c r="L140" s="149">
        <f>SUBTOTAL(9,Лист1!M322)</f>
        <v>286880.78999999998</v>
      </c>
      <c r="M140" s="149">
        <f>SUBTOTAL(9,Лист1!N322)</f>
        <v>0</v>
      </c>
      <c r="N140" s="149">
        <f>SUBTOTAL(9,Лист1!O322)</f>
        <v>286880.78999999998</v>
      </c>
    </row>
    <row r="141" spans="1:15" x14ac:dyDescent="0.25">
      <c r="A141" s="195" t="s">
        <v>34</v>
      </c>
      <c r="B141" s="176" t="s">
        <v>9</v>
      </c>
      <c r="C141" s="193">
        <v>10</v>
      </c>
      <c r="D141" s="144" t="s">
        <v>369</v>
      </c>
      <c r="E141" s="176" t="s">
        <v>35</v>
      </c>
      <c r="F141" s="149">
        <f>F142</f>
        <v>2800</v>
      </c>
      <c r="G141" s="149">
        <f t="shared" ref="G141:N141" si="80">G142</f>
        <v>0</v>
      </c>
      <c r="H141" s="149">
        <f t="shared" si="80"/>
        <v>2800</v>
      </c>
      <c r="I141" s="149">
        <f t="shared" si="80"/>
        <v>2800</v>
      </c>
      <c r="J141" s="149">
        <f t="shared" si="80"/>
        <v>0</v>
      </c>
      <c r="K141" s="149">
        <f t="shared" si="80"/>
        <v>2800</v>
      </c>
      <c r="L141" s="149">
        <f t="shared" si="80"/>
        <v>2800</v>
      </c>
      <c r="M141" s="149">
        <f t="shared" si="80"/>
        <v>0</v>
      </c>
      <c r="N141" s="149">
        <f t="shared" si="80"/>
        <v>2800</v>
      </c>
    </row>
    <row r="142" spans="1:15" x14ac:dyDescent="0.25">
      <c r="A142" s="195" t="s">
        <v>122</v>
      </c>
      <c r="B142" s="102" t="s">
        <v>9</v>
      </c>
      <c r="C142" s="103">
        <v>10</v>
      </c>
      <c r="D142" s="144" t="s">
        <v>369</v>
      </c>
      <c r="E142" s="102" t="s">
        <v>121</v>
      </c>
      <c r="F142" s="149">
        <f>SUBTOTAL(9,Лист1!G325)</f>
        <v>2800</v>
      </c>
      <c r="G142" s="149">
        <f>SUBTOTAL(9,Лист1!H325)</f>
        <v>0</v>
      </c>
      <c r="H142" s="149">
        <f>SUBTOTAL(9,Лист1!I325)</f>
        <v>2800</v>
      </c>
      <c r="I142" s="149">
        <f>SUBTOTAL(9,Лист1!J325)</f>
        <v>2800</v>
      </c>
      <c r="J142" s="149">
        <f>SUBTOTAL(9,Лист1!K325)</f>
        <v>0</v>
      </c>
      <c r="K142" s="149">
        <f>SUBTOTAL(9,Лист1!L325)</f>
        <v>2800</v>
      </c>
      <c r="L142" s="149">
        <f>SUBTOTAL(9,Лист1!M325)</f>
        <v>2800</v>
      </c>
      <c r="M142" s="149">
        <f>SUBTOTAL(9,Лист1!N325)</f>
        <v>0</v>
      </c>
      <c r="N142" s="149">
        <f>SUBTOTAL(9,Лист1!O325)</f>
        <v>2800</v>
      </c>
    </row>
    <row r="143" spans="1:15" ht="39" x14ac:dyDescent="0.25">
      <c r="A143" s="211" t="s">
        <v>254</v>
      </c>
      <c r="B143" s="102" t="s">
        <v>9</v>
      </c>
      <c r="C143" s="103">
        <v>10</v>
      </c>
      <c r="D143" s="144" t="s">
        <v>370</v>
      </c>
      <c r="E143" s="102" t="s">
        <v>7</v>
      </c>
      <c r="F143" s="149">
        <f>F144</f>
        <v>499873.2</v>
      </c>
      <c r="G143" s="149">
        <f t="shared" ref="G143:N144" si="81">G144</f>
        <v>21900</v>
      </c>
      <c r="H143" s="149">
        <f t="shared" si="81"/>
        <v>521773.2</v>
      </c>
      <c r="I143" s="149">
        <f t="shared" si="81"/>
        <v>0</v>
      </c>
      <c r="J143" s="149">
        <f t="shared" si="81"/>
        <v>0</v>
      </c>
      <c r="K143" s="149">
        <f t="shared" si="81"/>
        <v>0</v>
      </c>
      <c r="L143" s="149">
        <f t="shared" si="81"/>
        <v>0</v>
      </c>
      <c r="M143" s="149">
        <f t="shared" si="81"/>
        <v>0</v>
      </c>
      <c r="N143" s="149">
        <f t="shared" si="81"/>
        <v>0</v>
      </c>
    </row>
    <row r="144" spans="1:15" x14ac:dyDescent="0.25">
      <c r="A144" s="141" t="s">
        <v>11</v>
      </c>
      <c r="B144" s="102" t="s">
        <v>9</v>
      </c>
      <c r="C144" s="103">
        <v>10</v>
      </c>
      <c r="D144" s="144" t="s">
        <v>370</v>
      </c>
      <c r="E144" s="102" t="s">
        <v>12</v>
      </c>
      <c r="F144" s="149">
        <f>F145</f>
        <v>499873.2</v>
      </c>
      <c r="G144" s="149">
        <f t="shared" si="81"/>
        <v>21900</v>
      </c>
      <c r="H144" s="149">
        <f t="shared" si="81"/>
        <v>521773.2</v>
      </c>
      <c r="I144" s="149">
        <f t="shared" si="81"/>
        <v>0</v>
      </c>
      <c r="J144" s="149">
        <f t="shared" si="81"/>
        <v>0</v>
      </c>
      <c r="K144" s="149">
        <f t="shared" si="81"/>
        <v>0</v>
      </c>
      <c r="L144" s="149">
        <f t="shared" si="81"/>
        <v>0</v>
      </c>
      <c r="M144" s="149">
        <f t="shared" si="81"/>
        <v>0</v>
      </c>
      <c r="N144" s="149">
        <f t="shared" si="81"/>
        <v>0</v>
      </c>
    </row>
    <row r="145" spans="1:14" ht="33.75" x14ac:dyDescent="0.25">
      <c r="A145" s="258" t="s">
        <v>135</v>
      </c>
      <c r="B145" s="102" t="s">
        <v>9</v>
      </c>
      <c r="C145" s="103">
        <v>10</v>
      </c>
      <c r="D145" s="144" t="s">
        <v>370</v>
      </c>
      <c r="E145" s="102" t="s">
        <v>14</v>
      </c>
      <c r="F145" s="149">
        <f>SUBTOTAL(9,Лист1!G328)</f>
        <v>499873.2</v>
      </c>
      <c r="G145" s="149">
        <f>SUBTOTAL(9,Лист1!H328)</f>
        <v>21900</v>
      </c>
      <c r="H145" s="149">
        <f>SUBTOTAL(9,Лист1!I328)</f>
        <v>521773.2</v>
      </c>
      <c r="I145" s="149">
        <f>SUBTOTAL(9,Лист1!J328)</f>
        <v>0</v>
      </c>
      <c r="J145" s="149">
        <f>SUBTOTAL(9,Лист1!K328)</f>
        <v>0</v>
      </c>
      <c r="K145" s="149">
        <f>SUBTOTAL(9,Лист1!L328)</f>
        <v>0</v>
      </c>
      <c r="L145" s="149">
        <f>SUBTOTAL(9,Лист1!M328)</f>
        <v>0</v>
      </c>
      <c r="M145" s="149">
        <f>SUBTOTAL(9,Лист1!N328)</f>
        <v>0</v>
      </c>
      <c r="N145" s="149">
        <f>SUBTOTAL(9,Лист1!O328)</f>
        <v>0</v>
      </c>
    </row>
    <row r="146" spans="1:14" ht="18" x14ac:dyDescent="0.25">
      <c r="A146" s="177" t="s">
        <v>77</v>
      </c>
      <c r="B146" s="178" t="s">
        <v>39</v>
      </c>
      <c r="C146" s="179" t="s">
        <v>6</v>
      </c>
      <c r="D146" s="179" t="s">
        <v>106</v>
      </c>
      <c r="E146" s="178" t="s">
        <v>7</v>
      </c>
      <c r="F146" s="194">
        <f t="shared" ref="F146:N146" si="82">SUM(F151+F165+F177+F158+F147)</f>
        <v>45141133.569999993</v>
      </c>
      <c r="G146" s="194">
        <f t="shared" si="82"/>
        <v>15691863.43</v>
      </c>
      <c r="H146" s="194">
        <f t="shared" si="82"/>
        <v>60832997</v>
      </c>
      <c r="I146" s="194">
        <f t="shared" si="82"/>
        <v>22480936.699999999</v>
      </c>
      <c r="J146" s="194">
        <f t="shared" si="82"/>
        <v>0</v>
      </c>
      <c r="K146" s="194">
        <f t="shared" si="82"/>
        <v>22480936.699999999</v>
      </c>
      <c r="L146" s="194">
        <f t="shared" si="82"/>
        <v>18663692.98</v>
      </c>
      <c r="M146" s="194">
        <f t="shared" si="82"/>
        <v>0</v>
      </c>
      <c r="N146" s="194">
        <f t="shared" si="82"/>
        <v>18663692.98</v>
      </c>
    </row>
    <row r="147" spans="1:14" ht="15.75" x14ac:dyDescent="0.25">
      <c r="A147" s="233" t="s">
        <v>155</v>
      </c>
      <c r="B147" s="132" t="s">
        <v>39</v>
      </c>
      <c r="C147" s="132" t="s">
        <v>21</v>
      </c>
      <c r="D147" s="189" t="s">
        <v>106</v>
      </c>
      <c r="E147" s="190" t="s">
        <v>7</v>
      </c>
      <c r="F147" s="172">
        <f t="shared" ref="F147:N148" si="83">SUM(F148)</f>
        <v>100000</v>
      </c>
      <c r="G147" s="172">
        <f t="shared" si="83"/>
        <v>0</v>
      </c>
      <c r="H147" s="172">
        <f t="shared" si="83"/>
        <v>100000</v>
      </c>
      <c r="I147" s="172">
        <f t="shared" si="83"/>
        <v>100000</v>
      </c>
      <c r="J147" s="172">
        <f t="shared" si="83"/>
        <v>0</v>
      </c>
      <c r="K147" s="172">
        <f t="shared" si="83"/>
        <v>100000</v>
      </c>
      <c r="L147" s="172">
        <f t="shared" si="83"/>
        <v>100000</v>
      </c>
      <c r="M147" s="172">
        <f t="shared" si="83"/>
        <v>0</v>
      </c>
      <c r="N147" s="172">
        <f t="shared" si="83"/>
        <v>100000</v>
      </c>
    </row>
    <row r="148" spans="1:14" ht="39" x14ac:dyDescent="0.25">
      <c r="A148" s="117" t="s">
        <v>156</v>
      </c>
      <c r="B148" s="132" t="s">
        <v>39</v>
      </c>
      <c r="C148" s="132" t="s">
        <v>21</v>
      </c>
      <c r="D148" s="189" t="s">
        <v>325</v>
      </c>
      <c r="E148" s="187" t="s">
        <v>7</v>
      </c>
      <c r="F148" s="202">
        <f t="shared" si="83"/>
        <v>100000</v>
      </c>
      <c r="G148" s="202">
        <f t="shared" si="83"/>
        <v>0</v>
      </c>
      <c r="H148" s="202">
        <f t="shared" si="83"/>
        <v>100000</v>
      </c>
      <c r="I148" s="202">
        <f t="shared" si="83"/>
        <v>100000</v>
      </c>
      <c r="J148" s="202">
        <f t="shared" si="83"/>
        <v>0</v>
      </c>
      <c r="K148" s="202">
        <f t="shared" si="83"/>
        <v>100000</v>
      </c>
      <c r="L148" s="202">
        <f t="shared" si="83"/>
        <v>100000</v>
      </c>
      <c r="M148" s="202">
        <f t="shared" si="83"/>
        <v>0</v>
      </c>
      <c r="N148" s="202">
        <f t="shared" si="83"/>
        <v>100000</v>
      </c>
    </row>
    <row r="149" spans="1:14" ht="23.25" x14ac:dyDescent="0.25">
      <c r="A149" s="141" t="s">
        <v>293</v>
      </c>
      <c r="B149" s="142" t="s">
        <v>39</v>
      </c>
      <c r="C149" s="142" t="s">
        <v>21</v>
      </c>
      <c r="D149" s="144" t="s">
        <v>325</v>
      </c>
      <c r="E149" s="102" t="s">
        <v>16</v>
      </c>
      <c r="F149" s="203">
        <f t="shared" ref="F149:N149" si="84">SUM(F150:F150)</f>
        <v>100000</v>
      </c>
      <c r="G149" s="203">
        <f t="shared" si="84"/>
        <v>0</v>
      </c>
      <c r="H149" s="203">
        <f t="shared" si="84"/>
        <v>100000</v>
      </c>
      <c r="I149" s="203">
        <f t="shared" si="84"/>
        <v>100000</v>
      </c>
      <c r="J149" s="203">
        <f t="shared" si="84"/>
        <v>0</v>
      </c>
      <c r="K149" s="203">
        <f t="shared" si="84"/>
        <v>100000</v>
      </c>
      <c r="L149" s="203">
        <f t="shared" si="84"/>
        <v>100000</v>
      </c>
      <c r="M149" s="203">
        <f t="shared" si="84"/>
        <v>0</v>
      </c>
      <c r="N149" s="203">
        <f t="shared" si="84"/>
        <v>100000</v>
      </c>
    </row>
    <row r="150" spans="1:14" x14ac:dyDescent="0.25">
      <c r="A150" s="107" t="s">
        <v>131</v>
      </c>
      <c r="B150" s="142" t="s">
        <v>39</v>
      </c>
      <c r="C150" s="142" t="s">
        <v>21</v>
      </c>
      <c r="D150" s="144" t="s">
        <v>325</v>
      </c>
      <c r="E150" s="102" t="s">
        <v>130</v>
      </c>
      <c r="F150" s="203">
        <f>SUM(Лист1!G18)</f>
        <v>100000</v>
      </c>
      <c r="G150" s="203">
        <f>SUM(Лист1!H18)</f>
        <v>0</v>
      </c>
      <c r="H150" s="149">
        <f t="shared" si="75"/>
        <v>100000</v>
      </c>
      <c r="I150" s="203">
        <f>SUM(Лист1!J18)</f>
        <v>100000</v>
      </c>
      <c r="J150" s="203">
        <f>SUM(Лист1!K18)</f>
        <v>0</v>
      </c>
      <c r="K150" s="149">
        <f t="shared" si="72"/>
        <v>100000</v>
      </c>
      <c r="L150" s="203">
        <f>SUM(Лист1!M18)</f>
        <v>100000</v>
      </c>
      <c r="M150" s="203">
        <f>SUM(Лист1!N18)</f>
        <v>0</v>
      </c>
      <c r="N150" s="340">
        <f t="shared" si="73"/>
        <v>100000</v>
      </c>
    </row>
    <row r="151" spans="1:14" x14ac:dyDescent="0.25">
      <c r="A151" s="180" t="s">
        <v>78</v>
      </c>
      <c r="B151" s="181" t="s">
        <v>39</v>
      </c>
      <c r="C151" s="182" t="s">
        <v>55</v>
      </c>
      <c r="D151" s="182" t="s">
        <v>106</v>
      </c>
      <c r="E151" s="181" t="s">
        <v>7</v>
      </c>
      <c r="F151" s="194">
        <f>SUM(F152+F155)</f>
        <v>45758.02</v>
      </c>
      <c r="G151" s="194">
        <f t="shared" ref="G151:H151" si="85">SUM(G152+G155)</f>
        <v>981863.43</v>
      </c>
      <c r="H151" s="194">
        <f t="shared" si="85"/>
        <v>1027621.4500000001</v>
      </c>
      <c r="I151" s="194">
        <f t="shared" ref="F151:N153" si="86">SUM(I152)</f>
        <v>45758.02</v>
      </c>
      <c r="J151" s="194">
        <f t="shared" si="86"/>
        <v>0</v>
      </c>
      <c r="K151" s="194">
        <f t="shared" si="86"/>
        <v>45758.02</v>
      </c>
      <c r="L151" s="194">
        <f t="shared" si="86"/>
        <v>32684.3</v>
      </c>
      <c r="M151" s="194">
        <f t="shared" si="86"/>
        <v>0</v>
      </c>
      <c r="N151" s="194">
        <f t="shared" si="86"/>
        <v>32684.3</v>
      </c>
    </row>
    <row r="152" spans="1:14" ht="84.75" x14ac:dyDescent="0.25">
      <c r="A152" s="292" t="s">
        <v>250</v>
      </c>
      <c r="B152" s="129" t="s">
        <v>39</v>
      </c>
      <c r="C152" s="132" t="s">
        <v>55</v>
      </c>
      <c r="D152" s="130" t="s">
        <v>371</v>
      </c>
      <c r="E152" s="133" t="s">
        <v>7</v>
      </c>
      <c r="F152" s="202">
        <f t="shared" si="86"/>
        <v>45758.02</v>
      </c>
      <c r="G152" s="202">
        <f t="shared" si="86"/>
        <v>43662.15</v>
      </c>
      <c r="H152" s="202">
        <f t="shared" si="86"/>
        <v>89420.17</v>
      </c>
      <c r="I152" s="202">
        <f t="shared" si="86"/>
        <v>45758.02</v>
      </c>
      <c r="J152" s="202">
        <f t="shared" si="86"/>
        <v>0</v>
      </c>
      <c r="K152" s="202">
        <f t="shared" si="86"/>
        <v>45758.02</v>
      </c>
      <c r="L152" s="202">
        <f t="shared" si="86"/>
        <v>32684.3</v>
      </c>
      <c r="M152" s="202">
        <f t="shared" si="86"/>
        <v>0</v>
      </c>
      <c r="N152" s="202">
        <f t="shared" si="86"/>
        <v>32684.3</v>
      </c>
    </row>
    <row r="153" spans="1:14" x14ac:dyDescent="0.25">
      <c r="A153" s="106" t="s">
        <v>11</v>
      </c>
      <c r="B153" s="102" t="s">
        <v>39</v>
      </c>
      <c r="C153" s="103" t="s">
        <v>55</v>
      </c>
      <c r="D153" s="109" t="s">
        <v>371</v>
      </c>
      <c r="E153" s="102" t="s">
        <v>12</v>
      </c>
      <c r="F153" s="203">
        <f t="shared" si="86"/>
        <v>45758.02</v>
      </c>
      <c r="G153" s="203">
        <f t="shared" si="86"/>
        <v>43662.15</v>
      </c>
      <c r="H153" s="203">
        <f t="shared" si="86"/>
        <v>89420.17</v>
      </c>
      <c r="I153" s="203">
        <f t="shared" si="86"/>
        <v>45758.02</v>
      </c>
      <c r="J153" s="203">
        <f t="shared" si="86"/>
        <v>0</v>
      </c>
      <c r="K153" s="203">
        <f t="shared" si="86"/>
        <v>45758.02</v>
      </c>
      <c r="L153" s="203">
        <f t="shared" si="86"/>
        <v>32684.3</v>
      </c>
      <c r="M153" s="203">
        <f t="shared" si="86"/>
        <v>0</v>
      </c>
      <c r="N153" s="203">
        <f t="shared" si="86"/>
        <v>32684.3</v>
      </c>
    </row>
    <row r="154" spans="1:14" ht="23.25" x14ac:dyDescent="0.25">
      <c r="A154" s="106" t="s">
        <v>140</v>
      </c>
      <c r="B154" s="102" t="s">
        <v>39</v>
      </c>
      <c r="C154" s="103" t="s">
        <v>55</v>
      </c>
      <c r="D154" s="109" t="s">
        <v>371</v>
      </c>
      <c r="E154" s="102" t="s">
        <v>14</v>
      </c>
      <c r="F154" s="203">
        <f>SUM(Лист1!G333)</f>
        <v>45758.02</v>
      </c>
      <c r="G154" s="203">
        <f>SUM(Лист1!H333)</f>
        <v>43662.15</v>
      </c>
      <c r="H154" s="149">
        <f t="shared" si="75"/>
        <v>89420.17</v>
      </c>
      <c r="I154" s="203">
        <f>SUM(Лист1!J333)</f>
        <v>45758.02</v>
      </c>
      <c r="J154" s="203">
        <f>SUM(Лист1!K333)</f>
        <v>0</v>
      </c>
      <c r="K154" s="149">
        <f t="shared" si="72"/>
        <v>45758.02</v>
      </c>
      <c r="L154" s="203">
        <f>SUM(Лист1!M333)</f>
        <v>32684.3</v>
      </c>
      <c r="M154" s="203">
        <f>SUM(Лист1!N333)</f>
        <v>0</v>
      </c>
      <c r="N154" s="340">
        <f t="shared" si="73"/>
        <v>32684.3</v>
      </c>
    </row>
    <row r="155" spans="1:14" ht="24" x14ac:dyDescent="0.25">
      <c r="A155" s="349" t="s">
        <v>475</v>
      </c>
      <c r="B155" s="255" t="s">
        <v>39</v>
      </c>
      <c r="C155" s="257" t="s">
        <v>55</v>
      </c>
      <c r="D155" s="257" t="s">
        <v>474</v>
      </c>
      <c r="E155" s="255" t="s">
        <v>7</v>
      </c>
      <c r="F155" s="216">
        <f t="shared" ref="F155:G156" si="87">SUM(F156)</f>
        <v>0</v>
      </c>
      <c r="G155" s="216">
        <f t="shared" si="87"/>
        <v>938201.28</v>
      </c>
      <c r="H155" s="172">
        <f t="shared" ref="H155:H158" si="88">SUM(F155+G155)</f>
        <v>938201.28</v>
      </c>
      <c r="I155" s="203"/>
      <c r="J155" s="203"/>
      <c r="K155" s="149"/>
      <c r="L155" s="203"/>
      <c r="M155" s="203"/>
      <c r="N155" s="340"/>
    </row>
    <row r="156" spans="1:14" x14ac:dyDescent="0.25">
      <c r="A156" s="258" t="s">
        <v>11</v>
      </c>
      <c r="B156" s="155" t="s">
        <v>39</v>
      </c>
      <c r="C156" s="156" t="s">
        <v>55</v>
      </c>
      <c r="D156" s="156" t="s">
        <v>474</v>
      </c>
      <c r="E156" s="155" t="s">
        <v>12</v>
      </c>
      <c r="F156" s="184">
        <f t="shared" si="87"/>
        <v>0</v>
      </c>
      <c r="G156" s="184">
        <f t="shared" si="87"/>
        <v>938201.28</v>
      </c>
      <c r="H156" s="204">
        <f t="shared" si="88"/>
        <v>938201.28</v>
      </c>
      <c r="I156" s="203"/>
      <c r="J156" s="203"/>
      <c r="K156" s="149"/>
      <c r="L156" s="203"/>
      <c r="M156" s="203"/>
      <c r="N156" s="340"/>
    </row>
    <row r="157" spans="1:14" ht="33.75" x14ac:dyDescent="0.25">
      <c r="A157" s="258" t="s">
        <v>135</v>
      </c>
      <c r="B157" s="155" t="s">
        <v>39</v>
      </c>
      <c r="C157" s="156" t="s">
        <v>55</v>
      </c>
      <c r="D157" s="156" t="s">
        <v>474</v>
      </c>
      <c r="E157" s="155" t="s">
        <v>14</v>
      </c>
      <c r="F157" s="184">
        <f>SUBTOTAL(9,Лист1!G336)</f>
        <v>0</v>
      </c>
      <c r="G157" s="184">
        <f>SUBTOTAL(9,Лист1!H336)</f>
        <v>938201.28</v>
      </c>
      <c r="H157" s="204">
        <f t="shared" si="88"/>
        <v>938201.28</v>
      </c>
      <c r="I157" s="203"/>
      <c r="J157" s="203"/>
      <c r="K157" s="149"/>
      <c r="L157" s="203"/>
      <c r="M157" s="203"/>
      <c r="N157" s="340"/>
    </row>
    <row r="158" spans="1:14" x14ac:dyDescent="0.25">
      <c r="A158" s="101" t="s">
        <v>123</v>
      </c>
      <c r="B158" s="191" t="s">
        <v>39</v>
      </c>
      <c r="C158" s="185" t="s">
        <v>58</v>
      </c>
      <c r="D158" s="189" t="s">
        <v>106</v>
      </c>
      <c r="E158" s="190" t="s">
        <v>7</v>
      </c>
      <c r="F158" s="202">
        <f>SUM(F159+F162)</f>
        <v>8212200</v>
      </c>
      <c r="G158" s="202">
        <f>SUM(G159+G162)</f>
        <v>14710000</v>
      </c>
      <c r="H158" s="172">
        <f t="shared" si="88"/>
        <v>22922200</v>
      </c>
      <c r="I158" s="202">
        <f t="shared" ref="F158:N160" si="89">SUM(I159)</f>
        <v>1706910</v>
      </c>
      <c r="J158" s="202">
        <f t="shared" si="89"/>
        <v>0</v>
      </c>
      <c r="K158" s="202">
        <f t="shared" si="89"/>
        <v>1706910</v>
      </c>
      <c r="L158" s="202">
        <f t="shared" si="89"/>
        <v>586600</v>
      </c>
      <c r="M158" s="202">
        <f t="shared" si="89"/>
        <v>0</v>
      </c>
      <c r="N158" s="202">
        <f t="shared" si="89"/>
        <v>586600</v>
      </c>
    </row>
    <row r="159" spans="1:14" ht="60.75" x14ac:dyDescent="0.25">
      <c r="A159" s="140" t="s">
        <v>188</v>
      </c>
      <c r="B159" s="134" t="s">
        <v>39</v>
      </c>
      <c r="C159" s="132" t="s">
        <v>58</v>
      </c>
      <c r="D159" s="262" t="s">
        <v>372</v>
      </c>
      <c r="E159" s="129" t="s">
        <v>7</v>
      </c>
      <c r="F159" s="202">
        <f t="shared" si="89"/>
        <v>8212200</v>
      </c>
      <c r="G159" s="202">
        <f t="shared" si="89"/>
        <v>0</v>
      </c>
      <c r="H159" s="202">
        <f t="shared" si="89"/>
        <v>8212200</v>
      </c>
      <c r="I159" s="202">
        <f t="shared" si="89"/>
        <v>1706910</v>
      </c>
      <c r="J159" s="202">
        <f t="shared" si="89"/>
        <v>0</v>
      </c>
      <c r="K159" s="202">
        <f t="shared" si="89"/>
        <v>1706910</v>
      </c>
      <c r="L159" s="202">
        <f t="shared" si="89"/>
        <v>586600</v>
      </c>
      <c r="M159" s="203">
        <f t="shared" si="89"/>
        <v>0</v>
      </c>
      <c r="N159" s="203">
        <f t="shared" si="89"/>
        <v>586600</v>
      </c>
    </row>
    <row r="160" spans="1:14" x14ac:dyDescent="0.25">
      <c r="A160" s="106" t="s">
        <v>34</v>
      </c>
      <c r="B160" s="108" t="s">
        <v>39</v>
      </c>
      <c r="C160" s="103" t="s">
        <v>58</v>
      </c>
      <c r="D160" s="156" t="s">
        <v>372</v>
      </c>
      <c r="E160" s="102" t="s">
        <v>35</v>
      </c>
      <c r="F160" s="203">
        <f t="shared" si="89"/>
        <v>8212200</v>
      </c>
      <c r="G160" s="203">
        <f t="shared" si="89"/>
        <v>0</v>
      </c>
      <c r="H160" s="203">
        <f t="shared" si="89"/>
        <v>8212200</v>
      </c>
      <c r="I160" s="203">
        <f t="shared" si="89"/>
        <v>1706910</v>
      </c>
      <c r="J160" s="203">
        <f t="shared" si="89"/>
        <v>0</v>
      </c>
      <c r="K160" s="203">
        <f t="shared" si="89"/>
        <v>1706910</v>
      </c>
      <c r="L160" s="203">
        <f t="shared" si="89"/>
        <v>586600</v>
      </c>
      <c r="M160" s="203">
        <f t="shared" si="89"/>
        <v>0</v>
      </c>
      <c r="N160" s="203">
        <f t="shared" si="89"/>
        <v>586600</v>
      </c>
    </row>
    <row r="161" spans="1:14" ht="23.25" x14ac:dyDescent="0.25">
      <c r="A161" s="106" t="s">
        <v>79</v>
      </c>
      <c r="B161" s="108" t="s">
        <v>39</v>
      </c>
      <c r="C161" s="103" t="s">
        <v>58</v>
      </c>
      <c r="D161" s="156" t="s">
        <v>372</v>
      </c>
      <c r="E161" s="102" t="s">
        <v>80</v>
      </c>
      <c r="F161" s="203">
        <f>SUM(Лист1!G340)</f>
        <v>8212200</v>
      </c>
      <c r="G161" s="203">
        <f>SUM(Лист1!H340)</f>
        <v>0</v>
      </c>
      <c r="H161" s="149">
        <f t="shared" si="75"/>
        <v>8212200</v>
      </c>
      <c r="I161" s="203">
        <f>SUM(Лист1!J340)</f>
        <v>1706910</v>
      </c>
      <c r="J161" s="203">
        <f>SUM(Лист1!K340)</f>
        <v>0</v>
      </c>
      <c r="K161" s="149">
        <f t="shared" si="72"/>
        <v>1706910</v>
      </c>
      <c r="L161" s="203">
        <f>SUM(Лист1!M340)</f>
        <v>586600</v>
      </c>
      <c r="M161" s="203">
        <f>SUM(Лист1!N340)</f>
        <v>0</v>
      </c>
      <c r="N161" s="340">
        <f t="shared" si="73"/>
        <v>586600</v>
      </c>
    </row>
    <row r="162" spans="1:14" ht="48.75" x14ac:dyDescent="0.25">
      <c r="A162" s="292" t="s">
        <v>480</v>
      </c>
      <c r="B162" s="261" t="s">
        <v>39</v>
      </c>
      <c r="C162" s="262" t="s">
        <v>58</v>
      </c>
      <c r="D162" s="262" t="s">
        <v>479</v>
      </c>
      <c r="E162" s="261" t="s">
        <v>7</v>
      </c>
      <c r="F162" s="216">
        <f t="shared" ref="F162:G163" si="90">SUM(F163)</f>
        <v>0</v>
      </c>
      <c r="G162" s="216">
        <f t="shared" si="90"/>
        <v>14710000</v>
      </c>
      <c r="H162" s="172">
        <f t="shared" ref="H162:H164" si="91">SUM(F162+G162)</f>
        <v>14710000</v>
      </c>
      <c r="I162" s="203"/>
      <c r="J162" s="203"/>
      <c r="K162" s="149"/>
      <c r="L162" s="203"/>
      <c r="M162" s="203"/>
      <c r="N162" s="340"/>
    </row>
    <row r="163" spans="1:14" x14ac:dyDescent="0.25">
      <c r="A163" s="141" t="s">
        <v>11</v>
      </c>
      <c r="B163" s="155" t="s">
        <v>39</v>
      </c>
      <c r="C163" s="156" t="s">
        <v>58</v>
      </c>
      <c r="D163" s="156" t="s">
        <v>479</v>
      </c>
      <c r="E163" s="155" t="s">
        <v>12</v>
      </c>
      <c r="F163" s="184">
        <f t="shared" si="90"/>
        <v>0</v>
      </c>
      <c r="G163" s="184">
        <f t="shared" si="90"/>
        <v>14710000</v>
      </c>
      <c r="H163" s="204">
        <f t="shared" si="91"/>
        <v>14710000</v>
      </c>
      <c r="I163" s="203"/>
      <c r="J163" s="203"/>
      <c r="K163" s="149"/>
      <c r="L163" s="203"/>
      <c r="M163" s="203"/>
      <c r="N163" s="340"/>
    </row>
    <row r="164" spans="1:14" ht="34.5" x14ac:dyDescent="0.25">
      <c r="A164" s="141" t="s">
        <v>135</v>
      </c>
      <c r="B164" s="155" t="s">
        <v>39</v>
      </c>
      <c r="C164" s="156" t="s">
        <v>58</v>
      </c>
      <c r="D164" s="156" t="s">
        <v>479</v>
      </c>
      <c r="E164" s="155" t="s">
        <v>14</v>
      </c>
      <c r="F164" s="184">
        <f>SUBTOTAL(9,Лист1!G343)</f>
        <v>0</v>
      </c>
      <c r="G164" s="184">
        <f>SUBTOTAL(9,Лист1!H343)</f>
        <v>14710000</v>
      </c>
      <c r="H164" s="204">
        <f t="shared" si="91"/>
        <v>14710000</v>
      </c>
      <c r="I164" s="203"/>
      <c r="J164" s="203"/>
      <c r="K164" s="149"/>
      <c r="L164" s="203"/>
      <c r="M164" s="203"/>
      <c r="N164" s="340"/>
    </row>
    <row r="165" spans="1:14" x14ac:dyDescent="0.25">
      <c r="A165" s="101" t="s">
        <v>53</v>
      </c>
      <c r="B165" s="191" t="s">
        <v>39</v>
      </c>
      <c r="C165" s="185" t="s">
        <v>26</v>
      </c>
      <c r="D165" s="189" t="s">
        <v>106</v>
      </c>
      <c r="E165" s="190" t="s">
        <v>7</v>
      </c>
      <c r="F165" s="202">
        <f t="shared" ref="F165:N165" si="92">SUM(F169+F172+F166)</f>
        <v>25076900.479999997</v>
      </c>
      <c r="G165" s="202">
        <f t="shared" si="92"/>
        <v>0</v>
      </c>
      <c r="H165" s="202">
        <f t="shared" si="92"/>
        <v>25076900.479999997</v>
      </c>
      <c r="I165" s="202">
        <f t="shared" si="92"/>
        <v>16973724</v>
      </c>
      <c r="J165" s="202">
        <f t="shared" si="92"/>
        <v>0</v>
      </c>
      <c r="K165" s="202">
        <f t="shared" si="92"/>
        <v>16973724</v>
      </c>
      <c r="L165" s="202">
        <f t="shared" si="92"/>
        <v>14728864</v>
      </c>
      <c r="M165" s="202">
        <f t="shared" si="92"/>
        <v>0</v>
      </c>
      <c r="N165" s="202">
        <f t="shared" si="92"/>
        <v>14728864</v>
      </c>
    </row>
    <row r="166" spans="1:14" ht="39" x14ac:dyDescent="0.25">
      <c r="A166" s="211" t="s">
        <v>213</v>
      </c>
      <c r="B166" s="250" t="s">
        <v>39</v>
      </c>
      <c r="C166" s="249" t="s">
        <v>26</v>
      </c>
      <c r="D166" s="249" t="s">
        <v>373</v>
      </c>
      <c r="E166" s="250" t="s">
        <v>7</v>
      </c>
      <c r="F166" s="184">
        <f t="shared" ref="F166:N167" si="93">SUM(F167)</f>
        <v>665581.07999999996</v>
      </c>
      <c r="G166" s="184">
        <f t="shared" si="93"/>
        <v>0</v>
      </c>
      <c r="H166" s="184">
        <f t="shared" si="93"/>
        <v>665581.07999999996</v>
      </c>
      <c r="I166" s="184">
        <f t="shared" si="93"/>
        <v>12339975.060000001</v>
      </c>
      <c r="J166" s="184">
        <f t="shared" si="93"/>
        <v>0</v>
      </c>
      <c r="K166" s="184">
        <f t="shared" si="93"/>
        <v>12339975.060000001</v>
      </c>
      <c r="L166" s="184">
        <f t="shared" si="93"/>
        <v>12411987.4</v>
      </c>
      <c r="M166" s="184">
        <f t="shared" si="93"/>
        <v>0</v>
      </c>
      <c r="N166" s="184">
        <f t="shared" si="93"/>
        <v>12411987.4</v>
      </c>
    </row>
    <row r="167" spans="1:14" x14ac:dyDescent="0.25">
      <c r="A167" s="252" t="s">
        <v>11</v>
      </c>
      <c r="B167" s="250" t="s">
        <v>39</v>
      </c>
      <c r="C167" s="249" t="s">
        <v>26</v>
      </c>
      <c r="D167" s="249" t="s">
        <v>373</v>
      </c>
      <c r="E167" s="250" t="s">
        <v>12</v>
      </c>
      <c r="F167" s="184">
        <f t="shared" si="93"/>
        <v>665581.07999999996</v>
      </c>
      <c r="G167" s="184">
        <f t="shared" si="93"/>
        <v>0</v>
      </c>
      <c r="H167" s="184">
        <f t="shared" si="93"/>
        <v>665581.07999999996</v>
      </c>
      <c r="I167" s="184">
        <f t="shared" si="93"/>
        <v>12339975.060000001</v>
      </c>
      <c r="J167" s="184">
        <f t="shared" si="93"/>
        <v>0</v>
      </c>
      <c r="K167" s="184">
        <f t="shared" si="93"/>
        <v>12339975.060000001</v>
      </c>
      <c r="L167" s="184">
        <f t="shared" si="93"/>
        <v>12411987.4</v>
      </c>
      <c r="M167" s="184">
        <f t="shared" si="93"/>
        <v>0</v>
      </c>
      <c r="N167" s="184">
        <f t="shared" si="93"/>
        <v>12411987.4</v>
      </c>
    </row>
    <row r="168" spans="1:14" ht="23.25" x14ac:dyDescent="0.25">
      <c r="A168" s="141" t="s">
        <v>140</v>
      </c>
      <c r="B168" s="250" t="s">
        <v>39</v>
      </c>
      <c r="C168" s="249" t="s">
        <v>26</v>
      </c>
      <c r="D168" s="249" t="s">
        <v>373</v>
      </c>
      <c r="E168" s="250" t="s">
        <v>14</v>
      </c>
      <c r="F168" s="184">
        <f>SUM(Лист1!G347)</f>
        <v>665581.07999999996</v>
      </c>
      <c r="G168" s="184">
        <f>SUM(Лист1!H347)</f>
        <v>0</v>
      </c>
      <c r="H168" s="149">
        <f t="shared" si="75"/>
        <v>665581.07999999996</v>
      </c>
      <c r="I168" s="184">
        <f>SUM(Лист1!J347)</f>
        <v>12339975.060000001</v>
      </c>
      <c r="J168" s="184">
        <f>SUM(Лист1!K347)</f>
        <v>0</v>
      </c>
      <c r="K168" s="149">
        <f t="shared" si="72"/>
        <v>12339975.060000001</v>
      </c>
      <c r="L168" s="184">
        <f>SUM(Лист1!M347)</f>
        <v>12411987.4</v>
      </c>
      <c r="M168" s="184">
        <f>SUM(Лист1!N347)</f>
        <v>0</v>
      </c>
      <c r="N168" s="340">
        <f t="shared" si="73"/>
        <v>12411987.4</v>
      </c>
    </row>
    <row r="169" spans="1:14" ht="179.25" x14ac:dyDescent="0.25">
      <c r="A169" s="117" t="s">
        <v>175</v>
      </c>
      <c r="B169" s="108" t="s">
        <v>39</v>
      </c>
      <c r="C169" s="103" t="s">
        <v>26</v>
      </c>
      <c r="D169" s="156" t="s">
        <v>374</v>
      </c>
      <c r="E169" s="102" t="s">
        <v>7</v>
      </c>
      <c r="F169" s="203">
        <f t="shared" ref="F169:M170" si="94">SUM(F170)</f>
        <v>11807643.26</v>
      </c>
      <c r="G169" s="203">
        <f t="shared" si="94"/>
        <v>0</v>
      </c>
      <c r="H169" s="203">
        <f t="shared" si="94"/>
        <v>11807643.26</v>
      </c>
      <c r="I169" s="203">
        <f t="shared" si="94"/>
        <v>0</v>
      </c>
      <c r="J169" s="203">
        <f t="shared" si="94"/>
        <v>0</v>
      </c>
      <c r="K169" s="203">
        <f t="shared" si="94"/>
        <v>0</v>
      </c>
      <c r="L169" s="203">
        <f t="shared" si="94"/>
        <v>0</v>
      </c>
      <c r="M169" s="203">
        <f t="shared" si="94"/>
        <v>0</v>
      </c>
      <c r="N169" s="340">
        <f t="shared" si="73"/>
        <v>0</v>
      </c>
    </row>
    <row r="170" spans="1:14" x14ac:dyDescent="0.25">
      <c r="A170" s="106" t="s">
        <v>46</v>
      </c>
      <c r="B170" s="108" t="s">
        <v>39</v>
      </c>
      <c r="C170" s="103" t="s">
        <v>26</v>
      </c>
      <c r="D170" s="156" t="s">
        <v>374</v>
      </c>
      <c r="E170" s="102" t="s">
        <v>47</v>
      </c>
      <c r="F170" s="203">
        <f t="shared" si="94"/>
        <v>11807643.26</v>
      </c>
      <c r="G170" s="203">
        <f t="shared" si="94"/>
        <v>0</v>
      </c>
      <c r="H170" s="203">
        <f t="shared" si="94"/>
        <v>11807643.26</v>
      </c>
      <c r="I170" s="203">
        <f t="shared" si="94"/>
        <v>0</v>
      </c>
      <c r="J170" s="203">
        <f t="shared" si="94"/>
        <v>0</v>
      </c>
      <c r="K170" s="203">
        <f t="shared" si="94"/>
        <v>0</v>
      </c>
      <c r="L170" s="203">
        <f t="shared" si="94"/>
        <v>0</v>
      </c>
      <c r="M170" s="203">
        <f t="shared" si="94"/>
        <v>0</v>
      </c>
      <c r="N170" s="340">
        <f t="shared" si="73"/>
        <v>0</v>
      </c>
    </row>
    <row r="171" spans="1:14" x14ac:dyDescent="0.25">
      <c r="A171" s="106" t="s">
        <v>48</v>
      </c>
      <c r="B171" s="108" t="s">
        <v>39</v>
      </c>
      <c r="C171" s="103" t="s">
        <v>26</v>
      </c>
      <c r="D171" s="156" t="s">
        <v>374</v>
      </c>
      <c r="E171" s="102" t="s">
        <v>49</v>
      </c>
      <c r="F171" s="203">
        <f>SUM(Лист1!G350)</f>
        <v>11807643.26</v>
      </c>
      <c r="G171" s="203">
        <f>SUM(Лист1!H350)</f>
        <v>0</v>
      </c>
      <c r="H171" s="149">
        <f t="shared" si="75"/>
        <v>11807643.26</v>
      </c>
      <c r="I171" s="203">
        <f>SUM(Лист1!J350)</f>
        <v>0</v>
      </c>
      <c r="J171" s="203">
        <f>SUM(Лист1!K350)</f>
        <v>0</v>
      </c>
      <c r="K171" s="149">
        <f t="shared" si="72"/>
        <v>0</v>
      </c>
      <c r="L171" s="203">
        <f>SUM(Лист1!M350)</f>
        <v>0</v>
      </c>
      <c r="M171" s="203">
        <f>SUM(Лист1!N350)</f>
        <v>0</v>
      </c>
      <c r="N171" s="340">
        <f t="shared" si="73"/>
        <v>0</v>
      </c>
    </row>
    <row r="172" spans="1:14" ht="39" x14ac:dyDescent="0.25">
      <c r="A172" s="211" t="s">
        <v>213</v>
      </c>
      <c r="B172" s="108" t="s">
        <v>39</v>
      </c>
      <c r="C172" s="103" t="s">
        <v>26</v>
      </c>
      <c r="D172" s="249" t="s">
        <v>375</v>
      </c>
      <c r="E172" s="250" t="s">
        <v>7</v>
      </c>
      <c r="F172" s="184">
        <f t="shared" ref="F172:N172" si="95">SUM(F173+F175)</f>
        <v>12603676.140000001</v>
      </c>
      <c r="G172" s="184">
        <f t="shared" si="95"/>
        <v>0</v>
      </c>
      <c r="H172" s="184">
        <f t="shared" si="95"/>
        <v>12603676.140000001</v>
      </c>
      <c r="I172" s="184">
        <f t="shared" si="95"/>
        <v>4633748.9400000004</v>
      </c>
      <c r="J172" s="184">
        <f t="shared" si="95"/>
        <v>0</v>
      </c>
      <c r="K172" s="184">
        <f t="shared" si="95"/>
        <v>4633748.9400000004</v>
      </c>
      <c r="L172" s="184">
        <f t="shared" si="95"/>
        <v>2316876.6</v>
      </c>
      <c r="M172" s="184">
        <f t="shared" si="95"/>
        <v>0</v>
      </c>
      <c r="N172" s="184">
        <f t="shared" si="95"/>
        <v>2316876.6</v>
      </c>
    </row>
    <row r="173" spans="1:14" x14ac:dyDescent="0.25">
      <c r="A173" s="252" t="s">
        <v>11</v>
      </c>
      <c r="B173" s="155" t="s">
        <v>39</v>
      </c>
      <c r="C173" s="156" t="s">
        <v>26</v>
      </c>
      <c r="D173" s="249" t="s">
        <v>375</v>
      </c>
      <c r="E173" s="250" t="s">
        <v>12</v>
      </c>
      <c r="F173" s="184">
        <f t="shared" ref="F173:N173" si="96">SUM(F174)</f>
        <v>0</v>
      </c>
      <c r="G173" s="184">
        <f t="shared" si="96"/>
        <v>0</v>
      </c>
      <c r="H173" s="184">
        <f t="shared" si="96"/>
        <v>0</v>
      </c>
      <c r="I173" s="184">
        <f t="shared" si="96"/>
        <v>4633748.9400000004</v>
      </c>
      <c r="J173" s="184">
        <f t="shared" si="96"/>
        <v>0</v>
      </c>
      <c r="K173" s="184">
        <f t="shared" si="96"/>
        <v>4633748.9400000004</v>
      </c>
      <c r="L173" s="184">
        <f t="shared" si="96"/>
        <v>2316876.6</v>
      </c>
      <c r="M173" s="184">
        <f t="shared" si="96"/>
        <v>0</v>
      </c>
      <c r="N173" s="184">
        <f t="shared" si="96"/>
        <v>2316876.6</v>
      </c>
    </row>
    <row r="174" spans="1:14" ht="23.25" x14ac:dyDescent="0.25">
      <c r="A174" s="141" t="s">
        <v>140</v>
      </c>
      <c r="B174" s="155" t="s">
        <v>39</v>
      </c>
      <c r="C174" s="156" t="s">
        <v>26</v>
      </c>
      <c r="D174" s="249" t="s">
        <v>375</v>
      </c>
      <c r="E174" s="250" t="s">
        <v>14</v>
      </c>
      <c r="F174" s="184">
        <f>SUM(Лист1!G353)</f>
        <v>0</v>
      </c>
      <c r="G174" s="184">
        <f>SUM(Лист1!H353)</f>
        <v>0</v>
      </c>
      <c r="H174" s="149">
        <f t="shared" si="75"/>
        <v>0</v>
      </c>
      <c r="I174" s="184">
        <f>SUM(Лист1!J353)</f>
        <v>4633748.9400000004</v>
      </c>
      <c r="J174" s="184">
        <f>SUM(Лист1!K353)</f>
        <v>0</v>
      </c>
      <c r="K174" s="149">
        <f t="shared" si="72"/>
        <v>4633748.9400000004</v>
      </c>
      <c r="L174" s="184">
        <f>SUM(Лист1!M353)</f>
        <v>2316876.6</v>
      </c>
      <c r="M174" s="184">
        <f>SUM(Лист1!N353)</f>
        <v>0</v>
      </c>
      <c r="N174" s="340">
        <f t="shared" si="73"/>
        <v>2316876.6</v>
      </c>
    </row>
    <row r="175" spans="1:14" x14ac:dyDescent="0.25">
      <c r="A175" s="141" t="s">
        <v>46</v>
      </c>
      <c r="B175" s="108" t="s">
        <v>39</v>
      </c>
      <c r="C175" s="103" t="s">
        <v>26</v>
      </c>
      <c r="D175" s="249" t="s">
        <v>375</v>
      </c>
      <c r="E175" s="155" t="s">
        <v>47</v>
      </c>
      <c r="F175" s="184">
        <f>SUM(F176)</f>
        <v>12603676.140000001</v>
      </c>
      <c r="G175" s="184">
        <f>SUM(G176)</f>
        <v>0</v>
      </c>
      <c r="H175" s="184">
        <f>SUM(H176)</f>
        <v>12603676.140000001</v>
      </c>
      <c r="I175" s="184">
        <f>SUM(I176)</f>
        <v>0</v>
      </c>
      <c r="J175" s="184">
        <f>SUM(J176)</f>
        <v>0</v>
      </c>
      <c r="K175" s="149">
        <f t="shared" si="72"/>
        <v>0</v>
      </c>
      <c r="L175" s="184">
        <f>SUM(L176)</f>
        <v>0</v>
      </c>
      <c r="M175" s="184">
        <f>SUM(M176)</f>
        <v>0</v>
      </c>
      <c r="N175" s="340">
        <f t="shared" si="73"/>
        <v>0</v>
      </c>
    </row>
    <row r="176" spans="1:14" x14ac:dyDescent="0.25">
      <c r="A176" s="141" t="s">
        <v>48</v>
      </c>
      <c r="B176" s="108" t="s">
        <v>39</v>
      </c>
      <c r="C176" s="103" t="s">
        <v>26</v>
      </c>
      <c r="D176" s="249" t="s">
        <v>375</v>
      </c>
      <c r="E176" s="155" t="s">
        <v>49</v>
      </c>
      <c r="F176" s="184">
        <f>SUM(Лист1!G355)</f>
        <v>12603676.140000001</v>
      </c>
      <c r="G176" s="184">
        <f>SUM(Лист1!H355)</f>
        <v>0</v>
      </c>
      <c r="H176" s="149">
        <f t="shared" si="75"/>
        <v>12603676.140000001</v>
      </c>
      <c r="I176" s="184">
        <f>SUM(Лист1!J355)</f>
        <v>0</v>
      </c>
      <c r="J176" s="184">
        <f>SUM(Лист1!K355)</f>
        <v>0</v>
      </c>
      <c r="K176" s="149">
        <f t="shared" si="72"/>
        <v>0</v>
      </c>
      <c r="L176" s="184">
        <f>SUM(Лист1!M355)</f>
        <v>0</v>
      </c>
      <c r="M176" s="184">
        <f>SUM(Лист1!N355)</f>
        <v>0</v>
      </c>
      <c r="N176" s="340">
        <f t="shared" si="73"/>
        <v>0</v>
      </c>
    </row>
    <row r="177" spans="1:14" ht="26.25" x14ac:dyDescent="0.25">
      <c r="A177" s="125" t="s">
        <v>81</v>
      </c>
      <c r="B177" s="134" t="s">
        <v>39</v>
      </c>
      <c r="C177" s="129" t="s">
        <v>82</v>
      </c>
      <c r="D177" s="130" t="s">
        <v>106</v>
      </c>
      <c r="E177" s="131" t="s">
        <v>7</v>
      </c>
      <c r="F177" s="194">
        <f>SUM(F178+F193+F184+F187+F181+F190)</f>
        <v>11706275.07</v>
      </c>
      <c r="G177" s="194">
        <f t="shared" ref="G177:H177" si="97">SUM(G178+G193+G184+G187+G181+G190)</f>
        <v>0</v>
      </c>
      <c r="H177" s="194">
        <f t="shared" si="97"/>
        <v>11706275.07</v>
      </c>
      <c r="I177" s="194">
        <f>SUM(I178+I193+I184+I187+I181)</f>
        <v>3654544.68</v>
      </c>
      <c r="J177" s="194">
        <f t="shared" ref="J177:K177" si="98">SUM(J178+J193+J184+J187+J181)</f>
        <v>0</v>
      </c>
      <c r="K177" s="194">
        <f t="shared" si="98"/>
        <v>3654544.68</v>
      </c>
      <c r="L177" s="194">
        <f>SUM(L178+L193+L184+L187)</f>
        <v>3215544.68</v>
      </c>
      <c r="M177" s="194">
        <f>SUM(M178+M193+M184+M187)</f>
        <v>0</v>
      </c>
      <c r="N177" s="194">
        <f>SUM(N178+N193+N184+N187)</f>
        <v>3215544.68</v>
      </c>
    </row>
    <row r="178" spans="1:14" ht="26.25" x14ac:dyDescent="0.25">
      <c r="A178" s="211" t="s">
        <v>454</v>
      </c>
      <c r="B178" s="135" t="s">
        <v>39</v>
      </c>
      <c r="C178" s="127" t="s">
        <v>82</v>
      </c>
      <c r="D178" s="109" t="s">
        <v>453</v>
      </c>
      <c r="E178" s="171" t="s">
        <v>7</v>
      </c>
      <c r="F178" s="149">
        <f t="shared" ref="F178:N182" si="99">SUM(F179)</f>
        <v>100000</v>
      </c>
      <c r="G178" s="149">
        <f t="shared" si="99"/>
        <v>0</v>
      </c>
      <c r="H178" s="149">
        <f t="shared" si="99"/>
        <v>100000</v>
      </c>
      <c r="I178" s="149">
        <f t="shared" si="99"/>
        <v>0</v>
      </c>
      <c r="J178" s="149">
        <f t="shared" si="99"/>
        <v>0</v>
      </c>
      <c r="K178" s="149">
        <f t="shared" si="99"/>
        <v>0</v>
      </c>
      <c r="L178" s="149">
        <f t="shared" si="99"/>
        <v>0</v>
      </c>
      <c r="M178" s="149">
        <f t="shared" si="99"/>
        <v>0</v>
      </c>
      <c r="N178" s="149">
        <f t="shared" si="99"/>
        <v>0</v>
      </c>
    </row>
    <row r="179" spans="1:14" x14ac:dyDescent="0.25">
      <c r="A179" s="106" t="s">
        <v>11</v>
      </c>
      <c r="B179" s="102" t="s">
        <v>39</v>
      </c>
      <c r="C179" s="103">
        <v>12</v>
      </c>
      <c r="D179" s="109" t="s">
        <v>453</v>
      </c>
      <c r="E179" s="102" t="s">
        <v>12</v>
      </c>
      <c r="F179" s="149">
        <f t="shared" si="99"/>
        <v>100000</v>
      </c>
      <c r="G179" s="149">
        <f t="shared" si="99"/>
        <v>0</v>
      </c>
      <c r="H179" s="149">
        <f t="shared" si="99"/>
        <v>100000</v>
      </c>
      <c r="I179" s="149">
        <f t="shared" si="99"/>
        <v>0</v>
      </c>
      <c r="J179" s="149">
        <f t="shared" si="99"/>
        <v>0</v>
      </c>
      <c r="K179" s="149">
        <f t="shared" si="99"/>
        <v>0</v>
      </c>
      <c r="L179" s="149">
        <f t="shared" si="99"/>
        <v>0</v>
      </c>
      <c r="M179" s="149">
        <f t="shared" si="99"/>
        <v>0</v>
      </c>
      <c r="N179" s="149">
        <f t="shared" si="99"/>
        <v>0</v>
      </c>
    </row>
    <row r="180" spans="1:14" ht="23.25" x14ac:dyDescent="0.25">
      <c r="A180" s="106" t="s">
        <v>140</v>
      </c>
      <c r="B180" s="108" t="s">
        <v>39</v>
      </c>
      <c r="C180" s="102" t="s">
        <v>82</v>
      </c>
      <c r="D180" s="109" t="s">
        <v>453</v>
      </c>
      <c r="E180" s="108" t="s">
        <v>14</v>
      </c>
      <c r="F180" s="149">
        <f>SUM(Лист1!G359)</f>
        <v>100000</v>
      </c>
      <c r="G180" s="149">
        <f>SUM(Лист1!H359)</f>
        <v>0</v>
      </c>
      <c r="H180" s="149">
        <f t="shared" si="75"/>
        <v>100000</v>
      </c>
      <c r="I180" s="149">
        <f>SUM(Лист1!J359)</f>
        <v>0</v>
      </c>
      <c r="J180" s="149">
        <f>SUM(Лист1!K359)</f>
        <v>0</v>
      </c>
      <c r="K180" s="149">
        <f t="shared" si="72"/>
        <v>0</v>
      </c>
      <c r="L180" s="149">
        <f>SUM(Лист1!M359)</f>
        <v>0</v>
      </c>
      <c r="M180" s="149">
        <f>SUM(Лист1!N359)</f>
        <v>0</v>
      </c>
      <c r="N180" s="340">
        <f t="shared" si="73"/>
        <v>0</v>
      </c>
    </row>
    <row r="181" spans="1:14" x14ac:dyDescent="0.25">
      <c r="A181" s="211" t="s">
        <v>462</v>
      </c>
      <c r="B181" s="135" t="s">
        <v>39</v>
      </c>
      <c r="C181" s="127" t="s">
        <v>82</v>
      </c>
      <c r="D181" s="109" t="s">
        <v>461</v>
      </c>
      <c r="E181" s="171" t="s">
        <v>7</v>
      </c>
      <c r="F181" s="149">
        <f t="shared" si="99"/>
        <v>438601.67</v>
      </c>
      <c r="G181" s="149">
        <f t="shared" si="99"/>
        <v>0</v>
      </c>
      <c r="H181" s="149">
        <f t="shared" si="99"/>
        <v>438601.67</v>
      </c>
      <c r="I181" s="149">
        <f t="shared" si="99"/>
        <v>439000</v>
      </c>
      <c r="J181" s="149">
        <f t="shared" si="99"/>
        <v>0</v>
      </c>
      <c r="K181" s="149">
        <f t="shared" si="99"/>
        <v>439000</v>
      </c>
      <c r="L181" s="149">
        <f t="shared" si="99"/>
        <v>0</v>
      </c>
      <c r="M181" s="149">
        <f t="shared" si="99"/>
        <v>0</v>
      </c>
      <c r="N181" s="149">
        <f t="shared" si="99"/>
        <v>0</v>
      </c>
    </row>
    <row r="182" spans="1:14" x14ac:dyDescent="0.25">
      <c r="A182" s="106" t="s">
        <v>11</v>
      </c>
      <c r="B182" s="102" t="s">
        <v>39</v>
      </c>
      <c r="C182" s="103">
        <v>12</v>
      </c>
      <c r="D182" s="109" t="s">
        <v>461</v>
      </c>
      <c r="E182" s="102" t="s">
        <v>12</v>
      </c>
      <c r="F182" s="149">
        <f t="shared" si="99"/>
        <v>438601.67</v>
      </c>
      <c r="G182" s="149">
        <f t="shared" si="99"/>
        <v>0</v>
      </c>
      <c r="H182" s="149">
        <f t="shared" si="99"/>
        <v>438601.67</v>
      </c>
      <c r="I182" s="149">
        <f t="shared" si="99"/>
        <v>439000</v>
      </c>
      <c r="J182" s="149">
        <f t="shared" si="99"/>
        <v>0</v>
      </c>
      <c r="K182" s="149">
        <f t="shared" si="99"/>
        <v>439000</v>
      </c>
      <c r="L182" s="149">
        <f t="shared" si="99"/>
        <v>0</v>
      </c>
      <c r="M182" s="149">
        <f t="shared" si="99"/>
        <v>0</v>
      </c>
      <c r="N182" s="149">
        <f t="shared" si="99"/>
        <v>0</v>
      </c>
    </row>
    <row r="183" spans="1:14" ht="23.25" x14ac:dyDescent="0.25">
      <c r="A183" s="106" t="s">
        <v>140</v>
      </c>
      <c r="B183" s="108" t="s">
        <v>39</v>
      </c>
      <c r="C183" s="102" t="s">
        <v>82</v>
      </c>
      <c r="D183" s="109" t="s">
        <v>461</v>
      </c>
      <c r="E183" s="108" t="s">
        <v>14</v>
      </c>
      <c r="F183" s="149">
        <f>SUM(Лист1!G362)</f>
        <v>438601.67</v>
      </c>
      <c r="G183" s="149">
        <f>SUM(Лист1!H362)</f>
        <v>0</v>
      </c>
      <c r="H183" s="149">
        <f t="shared" ref="H183" si="100">F183+G183</f>
        <v>438601.67</v>
      </c>
      <c r="I183" s="149">
        <f>SUM(Лист1!J362)</f>
        <v>439000</v>
      </c>
      <c r="J183" s="149">
        <f>SUM(Лист1!K362)</f>
        <v>0</v>
      </c>
      <c r="K183" s="149">
        <f t="shared" ref="K183" si="101">I183+J183</f>
        <v>439000</v>
      </c>
      <c r="L183" s="149">
        <f>SUM(Лист1!M362)</f>
        <v>0</v>
      </c>
      <c r="M183" s="149">
        <f>SUM(Лист1!N362)</f>
        <v>0</v>
      </c>
      <c r="N183" s="340">
        <f t="shared" ref="N183" si="102">L183+M183</f>
        <v>0</v>
      </c>
    </row>
    <row r="184" spans="1:14" ht="39" x14ac:dyDescent="0.25">
      <c r="A184" s="211" t="s">
        <v>307</v>
      </c>
      <c r="B184" s="135" t="s">
        <v>39</v>
      </c>
      <c r="C184" s="127" t="s">
        <v>82</v>
      </c>
      <c r="D184" s="249" t="s">
        <v>420</v>
      </c>
      <c r="E184" s="171" t="s">
        <v>7</v>
      </c>
      <c r="F184" s="149">
        <f t="shared" ref="F184:N185" si="103">SUM(F185)</f>
        <v>3165544.68</v>
      </c>
      <c r="G184" s="149">
        <f t="shared" si="103"/>
        <v>0</v>
      </c>
      <c r="H184" s="149">
        <f t="shared" si="103"/>
        <v>3165544.68</v>
      </c>
      <c r="I184" s="149">
        <f t="shared" si="103"/>
        <v>3165544.68</v>
      </c>
      <c r="J184" s="149">
        <f t="shared" si="103"/>
        <v>0</v>
      </c>
      <c r="K184" s="149">
        <f t="shared" si="103"/>
        <v>3165544.68</v>
      </c>
      <c r="L184" s="149">
        <f t="shared" si="103"/>
        <v>3165544.68</v>
      </c>
      <c r="M184" s="149">
        <f t="shared" si="103"/>
        <v>0</v>
      </c>
      <c r="N184" s="149">
        <f t="shared" si="103"/>
        <v>3165544.68</v>
      </c>
    </row>
    <row r="185" spans="1:14" x14ac:dyDescent="0.25">
      <c r="A185" s="252" t="s">
        <v>11</v>
      </c>
      <c r="B185" s="108" t="s">
        <v>39</v>
      </c>
      <c r="C185" s="102" t="s">
        <v>82</v>
      </c>
      <c r="D185" s="249" t="s">
        <v>420</v>
      </c>
      <c r="E185" s="127" t="s">
        <v>12</v>
      </c>
      <c r="F185" s="149">
        <f t="shared" si="103"/>
        <v>3165544.68</v>
      </c>
      <c r="G185" s="149">
        <f t="shared" si="103"/>
        <v>0</v>
      </c>
      <c r="H185" s="149">
        <f t="shared" si="103"/>
        <v>3165544.68</v>
      </c>
      <c r="I185" s="149">
        <f t="shared" si="103"/>
        <v>3165544.68</v>
      </c>
      <c r="J185" s="149">
        <f t="shared" si="103"/>
        <v>0</v>
      </c>
      <c r="K185" s="149">
        <f t="shared" si="103"/>
        <v>3165544.68</v>
      </c>
      <c r="L185" s="149">
        <f t="shared" si="103"/>
        <v>3165544.68</v>
      </c>
      <c r="M185" s="149">
        <f t="shared" si="103"/>
        <v>0</v>
      </c>
      <c r="N185" s="149">
        <f t="shared" si="103"/>
        <v>3165544.68</v>
      </c>
    </row>
    <row r="186" spans="1:14" ht="23.25" x14ac:dyDescent="0.25">
      <c r="A186" s="141" t="s">
        <v>140</v>
      </c>
      <c r="B186" s="108" t="s">
        <v>39</v>
      </c>
      <c r="C186" s="102" t="s">
        <v>82</v>
      </c>
      <c r="D186" s="249" t="s">
        <v>420</v>
      </c>
      <c r="E186" s="135" t="s">
        <v>14</v>
      </c>
      <c r="F186" s="149">
        <f>SUM(Лист1!G365)</f>
        <v>3165544.68</v>
      </c>
      <c r="G186" s="149">
        <f>SUM(Лист1!H365)</f>
        <v>0</v>
      </c>
      <c r="H186" s="149">
        <f t="shared" si="75"/>
        <v>3165544.68</v>
      </c>
      <c r="I186" s="149">
        <f>SUM(Лист1!J365)</f>
        <v>3165544.68</v>
      </c>
      <c r="J186" s="149">
        <f>SUM(Лист1!K365)</f>
        <v>0</v>
      </c>
      <c r="K186" s="149">
        <f t="shared" si="72"/>
        <v>3165544.68</v>
      </c>
      <c r="L186" s="149">
        <f>SUM(Лист1!M365)</f>
        <v>3165544.68</v>
      </c>
      <c r="M186" s="149">
        <f>SUM(Лист1!N365)</f>
        <v>0</v>
      </c>
      <c r="N186" s="340">
        <f t="shared" si="73"/>
        <v>3165544.68</v>
      </c>
    </row>
    <row r="187" spans="1:14" ht="39" x14ac:dyDescent="0.25">
      <c r="A187" s="211" t="s">
        <v>308</v>
      </c>
      <c r="B187" s="108" t="s">
        <v>39</v>
      </c>
      <c r="C187" s="102" t="s">
        <v>82</v>
      </c>
      <c r="D187" s="249" t="s">
        <v>421</v>
      </c>
      <c r="E187" s="171" t="s">
        <v>7</v>
      </c>
      <c r="F187" s="149">
        <f t="shared" ref="F187:M188" si="104">SUM(F188)</f>
        <v>6912128.7199999997</v>
      </c>
      <c r="G187" s="149">
        <f t="shared" si="104"/>
        <v>0</v>
      </c>
      <c r="H187" s="149">
        <f t="shared" si="104"/>
        <v>6912128.7199999997</v>
      </c>
      <c r="I187" s="149">
        <f t="shared" si="104"/>
        <v>0</v>
      </c>
      <c r="J187" s="149">
        <f t="shared" si="104"/>
        <v>0</v>
      </c>
      <c r="K187" s="149">
        <f t="shared" si="104"/>
        <v>0</v>
      </c>
      <c r="L187" s="149">
        <f t="shared" si="104"/>
        <v>0</v>
      </c>
      <c r="M187" s="149">
        <f t="shared" si="104"/>
        <v>0</v>
      </c>
      <c r="N187" s="340">
        <f t="shared" si="73"/>
        <v>0</v>
      </c>
    </row>
    <row r="188" spans="1:14" x14ac:dyDescent="0.25">
      <c r="A188" s="252" t="s">
        <v>11</v>
      </c>
      <c r="B188" s="108" t="s">
        <v>39</v>
      </c>
      <c r="C188" s="102" t="s">
        <v>82</v>
      </c>
      <c r="D188" s="249" t="s">
        <v>421</v>
      </c>
      <c r="E188" s="127" t="s">
        <v>12</v>
      </c>
      <c r="F188" s="149">
        <f t="shared" si="104"/>
        <v>6912128.7199999997</v>
      </c>
      <c r="G188" s="149">
        <f t="shared" si="104"/>
        <v>0</v>
      </c>
      <c r="H188" s="149">
        <f t="shared" si="104"/>
        <v>6912128.7199999997</v>
      </c>
      <c r="I188" s="149">
        <f t="shared" si="104"/>
        <v>0</v>
      </c>
      <c r="J188" s="149">
        <f t="shared" si="104"/>
        <v>0</v>
      </c>
      <c r="K188" s="149">
        <f t="shared" si="104"/>
        <v>0</v>
      </c>
      <c r="L188" s="149">
        <f t="shared" si="104"/>
        <v>0</v>
      </c>
      <c r="M188" s="149">
        <f t="shared" si="104"/>
        <v>0</v>
      </c>
      <c r="N188" s="340">
        <f t="shared" si="73"/>
        <v>0</v>
      </c>
    </row>
    <row r="189" spans="1:14" ht="23.25" x14ac:dyDescent="0.25">
      <c r="A189" s="141" t="s">
        <v>140</v>
      </c>
      <c r="B189" s="135" t="s">
        <v>39</v>
      </c>
      <c r="C189" s="127" t="s">
        <v>82</v>
      </c>
      <c r="D189" s="156" t="s">
        <v>421</v>
      </c>
      <c r="E189" s="108" t="s">
        <v>14</v>
      </c>
      <c r="F189" s="149">
        <f>SUM(Лист1!G368)</f>
        <v>6912128.7199999997</v>
      </c>
      <c r="G189" s="149">
        <f>SUM(Лист1!H368)</f>
        <v>0</v>
      </c>
      <c r="H189" s="149">
        <f t="shared" si="75"/>
        <v>6912128.7199999997</v>
      </c>
      <c r="I189" s="149">
        <f>SUM(Лист1!J368)</f>
        <v>0</v>
      </c>
      <c r="J189" s="149">
        <f>SUM(Лист1!K368)</f>
        <v>0</v>
      </c>
      <c r="K189" s="149">
        <f t="shared" si="72"/>
        <v>0</v>
      </c>
      <c r="L189" s="149">
        <f>SUM(Лист1!M368)</f>
        <v>0</v>
      </c>
      <c r="M189" s="149">
        <f>SUM(Лист1!N368)</f>
        <v>0</v>
      </c>
      <c r="N189" s="340">
        <f t="shared" si="73"/>
        <v>0</v>
      </c>
    </row>
    <row r="190" spans="1:14" ht="102.75" x14ac:dyDescent="0.25">
      <c r="A190" s="211" t="s">
        <v>442</v>
      </c>
      <c r="B190" s="135" t="s">
        <v>39</v>
      </c>
      <c r="C190" s="127" t="s">
        <v>82</v>
      </c>
      <c r="D190" s="156" t="s">
        <v>441</v>
      </c>
      <c r="E190" s="108" t="s">
        <v>7</v>
      </c>
      <c r="F190" s="149">
        <f>F191</f>
        <v>1040000</v>
      </c>
      <c r="G190" s="149">
        <f>G191</f>
        <v>0</v>
      </c>
      <c r="H190" s="149">
        <f t="shared" si="75"/>
        <v>1040000</v>
      </c>
      <c r="I190" s="149"/>
      <c r="J190" s="149"/>
      <c r="K190" s="149"/>
      <c r="L190" s="149"/>
      <c r="M190" s="149"/>
      <c r="N190" s="340"/>
    </row>
    <row r="191" spans="1:14" x14ac:dyDescent="0.25">
      <c r="A191" s="252" t="s">
        <v>46</v>
      </c>
      <c r="B191" s="135" t="s">
        <v>39</v>
      </c>
      <c r="C191" s="127">
        <v>12</v>
      </c>
      <c r="D191" s="156" t="s">
        <v>441</v>
      </c>
      <c r="E191" s="108" t="s">
        <v>47</v>
      </c>
      <c r="F191" s="149">
        <f>F192</f>
        <v>1040000</v>
      </c>
      <c r="G191" s="149">
        <f>G192</f>
        <v>0</v>
      </c>
      <c r="H191" s="149">
        <f t="shared" si="75"/>
        <v>1040000</v>
      </c>
      <c r="I191" s="149"/>
      <c r="J191" s="149"/>
      <c r="K191" s="149"/>
      <c r="L191" s="149"/>
      <c r="M191" s="149"/>
      <c r="N191" s="340"/>
    </row>
    <row r="192" spans="1:14" x14ac:dyDescent="0.25">
      <c r="A192" s="141" t="s">
        <v>48</v>
      </c>
      <c r="B192" s="135" t="s">
        <v>39</v>
      </c>
      <c r="C192" s="127" t="s">
        <v>82</v>
      </c>
      <c r="D192" s="156" t="s">
        <v>441</v>
      </c>
      <c r="E192" s="108" t="s">
        <v>49</v>
      </c>
      <c r="F192" s="149">
        <f>SUBTOTAL(9,Лист1!G371)</f>
        <v>1040000</v>
      </c>
      <c r="G192" s="149">
        <f>SUBTOTAL(9,Лист1!H371)</f>
        <v>0</v>
      </c>
      <c r="H192" s="149">
        <f t="shared" si="75"/>
        <v>1040000</v>
      </c>
      <c r="I192" s="149"/>
      <c r="J192" s="149"/>
      <c r="K192" s="149"/>
      <c r="L192" s="149"/>
      <c r="M192" s="149"/>
      <c r="N192" s="340"/>
    </row>
    <row r="193" spans="1:14" x14ac:dyDescent="0.25">
      <c r="A193" s="211" t="s">
        <v>176</v>
      </c>
      <c r="B193" s="108" t="s">
        <v>39</v>
      </c>
      <c r="C193" s="102" t="s">
        <v>82</v>
      </c>
      <c r="D193" s="142" t="s">
        <v>376</v>
      </c>
      <c r="E193" s="146" t="s">
        <v>7</v>
      </c>
      <c r="F193" s="203">
        <f t="shared" ref="F193:N194" si="105">SUM(F194)</f>
        <v>50000</v>
      </c>
      <c r="G193" s="203">
        <f t="shared" si="105"/>
        <v>0</v>
      </c>
      <c r="H193" s="203">
        <f t="shared" si="105"/>
        <v>50000</v>
      </c>
      <c r="I193" s="203">
        <f t="shared" si="105"/>
        <v>50000</v>
      </c>
      <c r="J193" s="203">
        <f t="shared" si="105"/>
        <v>0</v>
      </c>
      <c r="K193" s="203">
        <f t="shared" si="105"/>
        <v>50000</v>
      </c>
      <c r="L193" s="203">
        <f t="shared" si="105"/>
        <v>50000</v>
      </c>
      <c r="M193" s="203">
        <f t="shared" si="105"/>
        <v>0</v>
      </c>
      <c r="N193" s="203">
        <f t="shared" si="105"/>
        <v>50000</v>
      </c>
    </row>
    <row r="194" spans="1:14" x14ac:dyDescent="0.25">
      <c r="A194" s="252" t="s">
        <v>34</v>
      </c>
      <c r="B194" s="108" t="s">
        <v>39</v>
      </c>
      <c r="C194" s="102" t="s">
        <v>82</v>
      </c>
      <c r="D194" s="142" t="s">
        <v>376</v>
      </c>
      <c r="E194" s="102" t="s">
        <v>35</v>
      </c>
      <c r="F194" s="203">
        <f t="shared" si="105"/>
        <v>50000</v>
      </c>
      <c r="G194" s="203">
        <f t="shared" si="105"/>
        <v>0</v>
      </c>
      <c r="H194" s="203">
        <f t="shared" si="105"/>
        <v>50000</v>
      </c>
      <c r="I194" s="203">
        <f t="shared" si="105"/>
        <v>50000</v>
      </c>
      <c r="J194" s="203">
        <f t="shared" si="105"/>
        <v>0</v>
      </c>
      <c r="K194" s="203">
        <f t="shared" si="105"/>
        <v>50000</v>
      </c>
      <c r="L194" s="203">
        <f t="shared" si="105"/>
        <v>50000</v>
      </c>
      <c r="M194" s="203">
        <f t="shared" si="105"/>
        <v>0</v>
      </c>
      <c r="N194" s="203">
        <f t="shared" si="105"/>
        <v>50000</v>
      </c>
    </row>
    <row r="195" spans="1:14" ht="23.25" x14ac:dyDescent="0.25">
      <c r="A195" s="141" t="s">
        <v>79</v>
      </c>
      <c r="B195" s="108" t="s">
        <v>39</v>
      </c>
      <c r="C195" s="102" t="s">
        <v>82</v>
      </c>
      <c r="D195" s="142" t="s">
        <v>376</v>
      </c>
      <c r="E195" s="102" t="s">
        <v>80</v>
      </c>
      <c r="F195" s="203">
        <f>SUM(Лист1!G374)</f>
        <v>50000</v>
      </c>
      <c r="G195" s="203">
        <f>SUM(Лист1!H374)</f>
        <v>0</v>
      </c>
      <c r="H195" s="149">
        <f t="shared" si="75"/>
        <v>50000</v>
      </c>
      <c r="I195" s="203">
        <f>SUM(Лист1!J374)</f>
        <v>50000</v>
      </c>
      <c r="J195" s="203">
        <f>SUM(Лист1!K374)</f>
        <v>0</v>
      </c>
      <c r="K195" s="149">
        <f t="shared" si="72"/>
        <v>50000</v>
      </c>
      <c r="L195" s="203">
        <f>SUM(Лист1!M374)</f>
        <v>50000</v>
      </c>
      <c r="M195" s="203">
        <f>SUM(Лист1!N374)</f>
        <v>0</v>
      </c>
      <c r="N195" s="340">
        <f t="shared" si="73"/>
        <v>50000</v>
      </c>
    </row>
    <row r="196" spans="1:14" ht="18.75" x14ac:dyDescent="0.3">
      <c r="A196" s="152" t="s">
        <v>54</v>
      </c>
      <c r="B196" s="121" t="s">
        <v>55</v>
      </c>
      <c r="C196" s="118" t="s">
        <v>6</v>
      </c>
      <c r="D196" s="121" t="s">
        <v>106</v>
      </c>
      <c r="E196" s="121" t="s">
        <v>7</v>
      </c>
      <c r="F196" s="194">
        <f t="shared" ref="F196:N196" si="106">SUM(F197+F204+F230)</f>
        <v>42062723.700000003</v>
      </c>
      <c r="G196" s="194">
        <f t="shared" si="106"/>
        <v>855711.49000000022</v>
      </c>
      <c r="H196" s="194">
        <f t="shared" si="106"/>
        <v>42918435.190000005</v>
      </c>
      <c r="I196" s="194">
        <f t="shared" si="106"/>
        <v>38226990.100000001</v>
      </c>
      <c r="J196" s="194">
        <f t="shared" si="106"/>
        <v>0</v>
      </c>
      <c r="K196" s="194">
        <f t="shared" si="106"/>
        <v>38226990.100000001</v>
      </c>
      <c r="L196" s="194">
        <f t="shared" si="106"/>
        <v>10035611</v>
      </c>
      <c r="M196" s="194">
        <f t="shared" si="106"/>
        <v>0</v>
      </c>
      <c r="N196" s="194">
        <f t="shared" si="106"/>
        <v>10035611</v>
      </c>
    </row>
    <row r="197" spans="1:14" x14ac:dyDescent="0.25">
      <c r="A197" s="125" t="s">
        <v>56</v>
      </c>
      <c r="B197" s="191" t="s">
        <v>55</v>
      </c>
      <c r="C197" s="185" t="s">
        <v>21</v>
      </c>
      <c r="D197" s="191" t="s">
        <v>106</v>
      </c>
      <c r="E197" s="191" t="s">
        <v>7</v>
      </c>
      <c r="F197" s="202">
        <f t="shared" ref="F197:N197" si="107">SUM(F198+F201)</f>
        <v>244414</v>
      </c>
      <c r="G197" s="202">
        <f t="shared" si="107"/>
        <v>0</v>
      </c>
      <c r="H197" s="202">
        <f t="shared" si="107"/>
        <v>244414</v>
      </c>
      <c r="I197" s="202">
        <f t="shared" si="107"/>
        <v>31611</v>
      </c>
      <c r="J197" s="202">
        <f t="shared" si="107"/>
        <v>0</v>
      </c>
      <c r="K197" s="202">
        <f t="shared" si="107"/>
        <v>31611</v>
      </c>
      <c r="L197" s="202">
        <f t="shared" si="107"/>
        <v>35611</v>
      </c>
      <c r="M197" s="202">
        <f t="shared" si="107"/>
        <v>0</v>
      </c>
      <c r="N197" s="202">
        <f t="shared" si="107"/>
        <v>35611</v>
      </c>
    </row>
    <row r="198" spans="1:14" ht="51.75" x14ac:dyDescent="0.25">
      <c r="A198" s="113" t="s">
        <v>178</v>
      </c>
      <c r="B198" s="108" t="s">
        <v>55</v>
      </c>
      <c r="C198" s="102" t="s">
        <v>21</v>
      </c>
      <c r="D198" s="142" t="s">
        <v>377</v>
      </c>
      <c r="E198" s="146" t="s">
        <v>7</v>
      </c>
      <c r="F198" s="203">
        <f t="shared" ref="F198:N199" si="108">SUM(F199)</f>
        <v>35611</v>
      </c>
      <c r="G198" s="203">
        <f t="shared" si="108"/>
        <v>0</v>
      </c>
      <c r="H198" s="203">
        <f t="shared" si="108"/>
        <v>35611</v>
      </c>
      <c r="I198" s="203">
        <f t="shared" si="108"/>
        <v>31611</v>
      </c>
      <c r="J198" s="203">
        <f t="shared" si="108"/>
        <v>0</v>
      </c>
      <c r="K198" s="203">
        <f t="shared" si="108"/>
        <v>31611</v>
      </c>
      <c r="L198" s="203">
        <f t="shared" si="108"/>
        <v>35611</v>
      </c>
      <c r="M198" s="203">
        <f t="shared" si="108"/>
        <v>0</v>
      </c>
      <c r="N198" s="203">
        <f t="shared" si="108"/>
        <v>35611</v>
      </c>
    </row>
    <row r="199" spans="1:14" x14ac:dyDescent="0.25">
      <c r="A199" s="114" t="s">
        <v>11</v>
      </c>
      <c r="B199" s="108" t="s">
        <v>55</v>
      </c>
      <c r="C199" s="102" t="s">
        <v>21</v>
      </c>
      <c r="D199" s="142" t="s">
        <v>377</v>
      </c>
      <c r="E199" s="102" t="s">
        <v>12</v>
      </c>
      <c r="F199" s="203">
        <f t="shared" si="108"/>
        <v>35611</v>
      </c>
      <c r="G199" s="203">
        <f t="shared" si="108"/>
        <v>0</v>
      </c>
      <c r="H199" s="203">
        <f t="shared" si="108"/>
        <v>35611</v>
      </c>
      <c r="I199" s="203">
        <f t="shared" si="108"/>
        <v>31611</v>
      </c>
      <c r="J199" s="203">
        <f t="shared" si="108"/>
        <v>0</v>
      </c>
      <c r="K199" s="203">
        <f t="shared" si="108"/>
        <v>31611</v>
      </c>
      <c r="L199" s="203">
        <f t="shared" si="108"/>
        <v>35611</v>
      </c>
      <c r="M199" s="203">
        <f t="shared" si="108"/>
        <v>0</v>
      </c>
      <c r="N199" s="203">
        <f t="shared" si="108"/>
        <v>35611</v>
      </c>
    </row>
    <row r="200" spans="1:14" ht="23.25" x14ac:dyDescent="0.25">
      <c r="A200" s="106" t="s">
        <v>140</v>
      </c>
      <c r="B200" s="108" t="s">
        <v>55</v>
      </c>
      <c r="C200" s="102" t="s">
        <v>21</v>
      </c>
      <c r="D200" s="142" t="s">
        <v>377</v>
      </c>
      <c r="E200" s="102" t="s">
        <v>14</v>
      </c>
      <c r="F200" s="203">
        <f>SUM(Лист1!G379)</f>
        <v>35611</v>
      </c>
      <c r="G200" s="203">
        <f>SUM(Лист1!H379)</f>
        <v>0</v>
      </c>
      <c r="H200" s="149">
        <f t="shared" si="75"/>
        <v>35611</v>
      </c>
      <c r="I200" s="203">
        <f>SUM(Лист1!J379)</f>
        <v>31611</v>
      </c>
      <c r="J200" s="203">
        <f>SUM(Лист1!K379)</f>
        <v>0</v>
      </c>
      <c r="K200" s="149">
        <f t="shared" si="72"/>
        <v>31611</v>
      </c>
      <c r="L200" s="203">
        <f>SUM(Лист1!M379)</f>
        <v>35611</v>
      </c>
      <c r="M200" s="203">
        <f>SUM(Лист1!N379)</f>
        <v>0</v>
      </c>
      <c r="N200" s="340">
        <f t="shared" si="73"/>
        <v>35611</v>
      </c>
    </row>
    <row r="201" spans="1:14" ht="90" x14ac:dyDescent="0.25">
      <c r="A201" s="113" t="s">
        <v>193</v>
      </c>
      <c r="B201" s="108" t="s">
        <v>55</v>
      </c>
      <c r="C201" s="102" t="s">
        <v>21</v>
      </c>
      <c r="D201" s="142" t="s">
        <v>378</v>
      </c>
      <c r="E201" s="146" t="s">
        <v>7</v>
      </c>
      <c r="F201" s="203">
        <f t="shared" ref="F201:M202" si="109">SUM(F202)</f>
        <v>208803</v>
      </c>
      <c r="G201" s="203">
        <f t="shared" si="109"/>
        <v>0</v>
      </c>
      <c r="H201" s="203">
        <f t="shared" si="109"/>
        <v>208803</v>
      </c>
      <c r="I201" s="203">
        <f t="shared" si="109"/>
        <v>0</v>
      </c>
      <c r="J201" s="203">
        <f t="shared" si="109"/>
        <v>0</v>
      </c>
      <c r="K201" s="203">
        <f t="shared" si="109"/>
        <v>0</v>
      </c>
      <c r="L201" s="203">
        <f t="shared" si="109"/>
        <v>0</v>
      </c>
      <c r="M201" s="203">
        <f t="shared" si="109"/>
        <v>0</v>
      </c>
      <c r="N201" s="340">
        <f t="shared" si="73"/>
        <v>0</v>
      </c>
    </row>
    <row r="202" spans="1:14" x14ac:dyDescent="0.25">
      <c r="A202" s="106" t="s">
        <v>46</v>
      </c>
      <c r="B202" s="108" t="s">
        <v>55</v>
      </c>
      <c r="C202" s="102" t="s">
        <v>21</v>
      </c>
      <c r="D202" s="142" t="s">
        <v>378</v>
      </c>
      <c r="E202" s="102" t="s">
        <v>47</v>
      </c>
      <c r="F202" s="203">
        <f t="shared" si="109"/>
        <v>208803</v>
      </c>
      <c r="G202" s="203">
        <f t="shared" si="109"/>
        <v>0</v>
      </c>
      <c r="H202" s="203">
        <f t="shared" si="109"/>
        <v>208803</v>
      </c>
      <c r="I202" s="203">
        <f t="shared" si="109"/>
        <v>0</v>
      </c>
      <c r="J202" s="203">
        <f t="shared" si="109"/>
        <v>0</v>
      </c>
      <c r="K202" s="203">
        <f t="shared" si="109"/>
        <v>0</v>
      </c>
      <c r="L202" s="203">
        <f t="shared" si="109"/>
        <v>0</v>
      </c>
      <c r="M202" s="203">
        <f t="shared" si="109"/>
        <v>0</v>
      </c>
      <c r="N202" s="340">
        <f t="shared" si="73"/>
        <v>0</v>
      </c>
    </row>
    <row r="203" spans="1:14" x14ac:dyDescent="0.25">
      <c r="A203" s="106" t="s">
        <v>48</v>
      </c>
      <c r="B203" s="108" t="s">
        <v>55</v>
      </c>
      <c r="C203" s="102" t="s">
        <v>21</v>
      </c>
      <c r="D203" s="142" t="s">
        <v>378</v>
      </c>
      <c r="E203" s="102" t="s">
        <v>49</v>
      </c>
      <c r="F203" s="203">
        <f>SUM(Лист1!G382)</f>
        <v>208803</v>
      </c>
      <c r="G203" s="203">
        <f>SUM(Лист1!H382)</f>
        <v>0</v>
      </c>
      <c r="H203" s="149">
        <f t="shared" si="75"/>
        <v>208803</v>
      </c>
      <c r="I203" s="203">
        <f>SUM(Лист1!J382)</f>
        <v>0</v>
      </c>
      <c r="J203" s="203">
        <f>SUM(Лист1!K382)</f>
        <v>0</v>
      </c>
      <c r="K203" s="149">
        <f t="shared" si="72"/>
        <v>0</v>
      </c>
      <c r="L203" s="203">
        <f>SUM(Лист1!M382)</f>
        <v>0</v>
      </c>
      <c r="M203" s="203">
        <f>SUM(Лист1!N382)</f>
        <v>0</v>
      </c>
      <c r="N203" s="340">
        <f t="shared" si="73"/>
        <v>0</v>
      </c>
    </row>
    <row r="204" spans="1:14" ht="15.75" x14ac:dyDescent="0.25">
      <c r="A204" s="153" t="s">
        <v>57</v>
      </c>
      <c r="B204" s="134" t="s">
        <v>55</v>
      </c>
      <c r="C204" s="129" t="s">
        <v>23</v>
      </c>
      <c r="D204" s="134" t="s">
        <v>106</v>
      </c>
      <c r="E204" s="134" t="s">
        <v>7</v>
      </c>
      <c r="F204" s="194">
        <f>SUM(F205+F227+F219+F211+F214+F224)</f>
        <v>7585104.5099999998</v>
      </c>
      <c r="G204" s="194">
        <f>SUM(G205+G227+G219+G211+G214+G224)</f>
        <v>-2436788.5099999998</v>
      </c>
      <c r="H204" s="194">
        <f>SUM(H205+H227+H219+H211+H214+H224)</f>
        <v>5148316</v>
      </c>
      <c r="I204" s="194">
        <f t="shared" ref="I204:N204" si="110">SUM(I205+I227+I219+I211+I214)</f>
        <v>0</v>
      </c>
      <c r="J204" s="194">
        <f t="shared" si="110"/>
        <v>0</v>
      </c>
      <c r="K204" s="194">
        <f t="shared" si="110"/>
        <v>0</v>
      </c>
      <c r="L204" s="194">
        <f t="shared" si="110"/>
        <v>5000000</v>
      </c>
      <c r="M204" s="194">
        <f t="shared" si="110"/>
        <v>0</v>
      </c>
      <c r="N204" s="194">
        <f t="shared" si="110"/>
        <v>5000000</v>
      </c>
    </row>
    <row r="205" spans="1:14" ht="27" hidden="1" x14ac:dyDescent="0.3">
      <c r="A205" s="113" t="s">
        <v>196</v>
      </c>
      <c r="B205" s="135" t="s">
        <v>55</v>
      </c>
      <c r="C205" s="127" t="s">
        <v>23</v>
      </c>
      <c r="D205" s="142" t="s">
        <v>393</v>
      </c>
      <c r="E205" s="171" t="s">
        <v>7</v>
      </c>
      <c r="F205" s="184">
        <f t="shared" ref="F205:L206" si="111">SUM(F206)</f>
        <v>0</v>
      </c>
      <c r="G205" s="184"/>
      <c r="H205" s="184"/>
      <c r="I205" s="184">
        <f t="shared" si="111"/>
        <v>0</v>
      </c>
      <c r="J205" s="184"/>
      <c r="K205" s="184">
        <f t="shared" ref="K205" si="112">SUM(K206)</f>
        <v>0</v>
      </c>
      <c r="L205" s="184">
        <f t="shared" si="111"/>
        <v>0</v>
      </c>
      <c r="M205" s="184"/>
      <c r="N205" s="184"/>
    </row>
    <row r="206" spans="1:14" ht="21.6" hidden="1" x14ac:dyDescent="0.3">
      <c r="A206" s="114" t="s">
        <v>71</v>
      </c>
      <c r="B206" s="108" t="s">
        <v>55</v>
      </c>
      <c r="C206" s="102" t="s">
        <v>23</v>
      </c>
      <c r="D206" s="142" t="s">
        <v>393</v>
      </c>
      <c r="E206" s="144">
        <v>400</v>
      </c>
      <c r="F206" s="184">
        <f t="shared" si="111"/>
        <v>0</v>
      </c>
      <c r="G206" s="184"/>
      <c r="H206" s="184"/>
      <c r="I206" s="184">
        <f t="shared" si="111"/>
        <v>0</v>
      </c>
      <c r="J206" s="184"/>
      <c r="K206" s="184">
        <f t="shared" ref="K206:K211" si="113">I206+J206</f>
        <v>0</v>
      </c>
      <c r="L206" s="184">
        <f t="shared" si="111"/>
        <v>0</v>
      </c>
      <c r="M206" s="184"/>
      <c r="N206" s="184"/>
    </row>
    <row r="207" spans="1:14" ht="14.45" hidden="1" x14ac:dyDescent="0.3">
      <c r="A207" s="106" t="s">
        <v>73</v>
      </c>
      <c r="B207" s="108" t="s">
        <v>55</v>
      </c>
      <c r="C207" s="102" t="s">
        <v>23</v>
      </c>
      <c r="D207" s="142" t="s">
        <v>393</v>
      </c>
      <c r="E207" s="144">
        <v>410</v>
      </c>
      <c r="F207" s="184">
        <f>SUM(F209:F210)</f>
        <v>0</v>
      </c>
      <c r="G207" s="184"/>
      <c r="H207" s="184"/>
      <c r="I207" s="184">
        <f>SUM(I209:I210)</f>
        <v>0</v>
      </c>
      <c r="J207" s="184"/>
      <c r="K207" s="184">
        <f t="shared" si="113"/>
        <v>0</v>
      </c>
      <c r="L207" s="184">
        <f>SUM(L209:L210)</f>
        <v>0</v>
      </c>
      <c r="M207" s="184"/>
      <c r="N207" s="184"/>
    </row>
    <row r="208" spans="1:14" ht="14.45" hidden="1" x14ac:dyDescent="0.3">
      <c r="A208" s="106" t="s">
        <v>185</v>
      </c>
      <c r="B208" s="108"/>
      <c r="C208" s="102"/>
      <c r="D208" s="142"/>
      <c r="E208" s="102"/>
      <c r="F208" s="184"/>
      <c r="G208" s="184"/>
      <c r="H208" s="184"/>
      <c r="I208" s="184"/>
      <c r="J208" s="184"/>
      <c r="K208" s="184">
        <f t="shared" si="113"/>
        <v>0</v>
      </c>
      <c r="L208" s="184"/>
      <c r="M208" s="184"/>
      <c r="N208" s="184"/>
    </row>
    <row r="209" spans="1:14" ht="21.6" hidden="1" x14ac:dyDescent="0.3">
      <c r="A209" s="106" t="s">
        <v>223</v>
      </c>
      <c r="B209" s="108" t="s">
        <v>55</v>
      </c>
      <c r="C209" s="102" t="s">
        <v>23</v>
      </c>
      <c r="D209" s="109" t="s">
        <v>393</v>
      </c>
      <c r="E209" s="108" t="s">
        <v>74</v>
      </c>
      <c r="F209" s="184">
        <f>SUM(Лист1!G388)</f>
        <v>0</v>
      </c>
      <c r="G209" s="184"/>
      <c r="H209" s="184"/>
      <c r="I209" s="184">
        <f>SUM(Лист1!J388)</f>
        <v>0</v>
      </c>
      <c r="J209" s="184"/>
      <c r="K209" s="184">
        <f t="shared" ref="K209:K210" si="114">SUM(K210)</f>
        <v>0</v>
      </c>
      <c r="L209" s="184">
        <f>SUM(Лист1!M388)</f>
        <v>0</v>
      </c>
      <c r="M209" s="184"/>
      <c r="N209" s="184"/>
    </row>
    <row r="210" spans="1:14" ht="27.6" hidden="1" customHeight="1" x14ac:dyDescent="0.3">
      <c r="A210" s="106" t="s">
        <v>226</v>
      </c>
      <c r="B210" s="108" t="s">
        <v>55</v>
      </c>
      <c r="C210" s="102" t="s">
        <v>23</v>
      </c>
      <c r="D210" s="109" t="s">
        <v>393</v>
      </c>
      <c r="E210" s="108" t="s">
        <v>74</v>
      </c>
      <c r="F210" s="184">
        <f>SUM(Лист1!G389)</f>
        <v>0</v>
      </c>
      <c r="G210" s="184"/>
      <c r="H210" s="184"/>
      <c r="I210" s="184">
        <f>SUM(Лист1!J389)</f>
        <v>0</v>
      </c>
      <c r="J210" s="184"/>
      <c r="K210" s="184">
        <f t="shared" si="114"/>
        <v>0</v>
      </c>
      <c r="L210" s="184">
        <f>SUM(Лист1!M389)</f>
        <v>0</v>
      </c>
      <c r="M210" s="184"/>
      <c r="N210" s="184"/>
    </row>
    <row r="211" spans="1:14" ht="79.900000000000006" hidden="1" x14ac:dyDescent="0.3">
      <c r="A211" s="211" t="s">
        <v>236</v>
      </c>
      <c r="B211" s="108" t="s">
        <v>55</v>
      </c>
      <c r="C211" s="102" t="s">
        <v>23</v>
      </c>
      <c r="D211" s="109" t="s">
        <v>394</v>
      </c>
      <c r="E211" s="108" t="s">
        <v>7</v>
      </c>
      <c r="F211" s="184">
        <f t="shared" ref="F211:L212" si="115">SUM(F212)</f>
        <v>0</v>
      </c>
      <c r="G211" s="184"/>
      <c r="H211" s="184"/>
      <c r="I211" s="184">
        <f t="shared" si="115"/>
        <v>0</v>
      </c>
      <c r="J211" s="184"/>
      <c r="K211" s="184">
        <f t="shared" si="113"/>
        <v>0</v>
      </c>
      <c r="L211" s="184">
        <f t="shared" si="115"/>
        <v>0</v>
      </c>
      <c r="M211" s="184"/>
      <c r="N211" s="184"/>
    </row>
    <row r="212" spans="1:14" ht="14.45" hidden="1" x14ac:dyDescent="0.3">
      <c r="A212" s="106" t="s">
        <v>46</v>
      </c>
      <c r="B212" s="108" t="s">
        <v>55</v>
      </c>
      <c r="C212" s="102" t="s">
        <v>23</v>
      </c>
      <c r="D212" s="109" t="s">
        <v>394</v>
      </c>
      <c r="E212" s="108" t="s">
        <v>47</v>
      </c>
      <c r="F212" s="184">
        <f t="shared" si="115"/>
        <v>0</v>
      </c>
      <c r="G212" s="184"/>
      <c r="H212" s="184"/>
      <c r="I212" s="184">
        <f t="shared" si="115"/>
        <v>0</v>
      </c>
      <c r="J212" s="184"/>
      <c r="K212" s="184">
        <f t="shared" ref="K212:K213" si="116">SUM(K213)</f>
        <v>0</v>
      </c>
      <c r="L212" s="184">
        <f t="shared" si="115"/>
        <v>0</v>
      </c>
      <c r="M212" s="184"/>
      <c r="N212" s="184"/>
    </row>
    <row r="213" spans="1:14" ht="14.45" hidden="1" x14ac:dyDescent="0.3">
      <c r="A213" s="106" t="s">
        <v>48</v>
      </c>
      <c r="B213" s="108" t="s">
        <v>55</v>
      </c>
      <c r="C213" s="102" t="s">
        <v>23</v>
      </c>
      <c r="D213" s="109" t="s">
        <v>394</v>
      </c>
      <c r="E213" s="108" t="s">
        <v>49</v>
      </c>
      <c r="F213" s="184">
        <f>SUM(Лист1!G392)</f>
        <v>0</v>
      </c>
      <c r="G213" s="184"/>
      <c r="H213" s="184"/>
      <c r="I213" s="184">
        <f>SUM(Лист1!J392)</f>
        <v>0</v>
      </c>
      <c r="J213" s="184"/>
      <c r="K213" s="184">
        <f t="shared" si="116"/>
        <v>0</v>
      </c>
      <c r="L213" s="184">
        <f>SUM(Лист1!M392)</f>
        <v>0</v>
      </c>
      <c r="M213" s="184"/>
      <c r="N213" s="184"/>
    </row>
    <row r="214" spans="1:14" x14ac:dyDescent="0.25">
      <c r="A214" s="211" t="s">
        <v>212</v>
      </c>
      <c r="B214" s="135" t="s">
        <v>55</v>
      </c>
      <c r="C214" s="127" t="s">
        <v>23</v>
      </c>
      <c r="D214" s="142" t="s">
        <v>381</v>
      </c>
      <c r="E214" s="146" t="s">
        <v>7</v>
      </c>
      <c r="F214" s="184">
        <f>SUM(F217+F215)</f>
        <v>4500000</v>
      </c>
      <c r="G214" s="184">
        <f>SUM(G217+G215)</f>
        <v>10020</v>
      </c>
      <c r="H214" s="204">
        <f t="shared" ref="H214:H216" si="117">SUM(F214+G214)</f>
        <v>4510020</v>
      </c>
      <c r="I214" s="184">
        <f>SUM(I217)</f>
        <v>0</v>
      </c>
      <c r="J214" s="184">
        <f>SUM(J217)</f>
        <v>0</v>
      </c>
      <c r="K214" s="184">
        <f>SUM(K217)</f>
        <v>0</v>
      </c>
      <c r="L214" s="184">
        <f>SUM(L217)</f>
        <v>0</v>
      </c>
      <c r="M214" s="184">
        <f>SUM(M217)</f>
        <v>0</v>
      </c>
      <c r="N214" s="340">
        <f t="shared" ref="N214:N296" si="118">L214+M214</f>
        <v>0</v>
      </c>
    </row>
    <row r="215" spans="1:14" x14ac:dyDescent="0.25">
      <c r="A215" s="252" t="s">
        <v>11</v>
      </c>
      <c r="B215" s="108" t="s">
        <v>55</v>
      </c>
      <c r="C215" s="102" t="s">
        <v>23</v>
      </c>
      <c r="D215" s="142" t="s">
        <v>381</v>
      </c>
      <c r="E215" s="155" t="s">
        <v>12</v>
      </c>
      <c r="F215" s="184">
        <f>SUM(F216)</f>
        <v>0</v>
      </c>
      <c r="G215" s="184">
        <f t="shared" ref="G215" si="119">SUM(G216)</f>
        <v>10020</v>
      </c>
      <c r="H215" s="204">
        <f t="shared" si="117"/>
        <v>10020</v>
      </c>
      <c r="I215" s="184"/>
      <c r="J215" s="184"/>
      <c r="K215" s="184"/>
      <c r="L215" s="184"/>
      <c r="M215" s="184"/>
      <c r="N215" s="340"/>
    </row>
    <row r="216" spans="1:14" ht="23.25" x14ac:dyDescent="0.25">
      <c r="A216" s="141" t="s">
        <v>140</v>
      </c>
      <c r="B216" s="108" t="s">
        <v>55</v>
      </c>
      <c r="C216" s="102" t="s">
        <v>23</v>
      </c>
      <c r="D216" s="142" t="s">
        <v>381</v>
      </c>
      <c r="E216" s="155" t="s">
        <v>14</v>
      </c>
      <c r="F216" s="184">
        <f>SUBTOTAL(9,Лист1!G403)</f>
        <v>0</v>
      </c>
      <c r="G216" s="184">
        <f>SUBTOTAL(9,Лист1!H403)</f>
        <v>10020</v>
      </c>
      <c r="H216" s="204">
        <f t="shared" si="117"/>
        <v>10020</v>
      </c>
      <c r="I216" s="184"/>
      <c r="J216" s="184"/>
      <c r="K216" s="184"/>
      <c r="L216" s="184"/>
      <c r="M216" s="184"/>
      <c r="N216" s="340"/>
    </row>
    <row r="217" spans="1:14" x14ac:dyDescent="0.25">
      <c r="A217" s="252" t="s">
        <v>34</v>
      </c>
      <c r="B217" s="135" t="s">
        <v>55</v>
      </c>
      <c r="C217" s="127" t="s">
        <v>23</v>
      </c>
      <c r="D217" s="142" t="s">
        <v>381</v>
      </c>
      <c r="E217" s="250" t="s">
        <v>35</v>
      </c>
      <c r="F217" s="184">
        <f t="shared" ref="F217:M217" si="120">SUM(F218)</f>
        <v>4500000</v>
      </c>
      <c r="G217" s="184">
        <f t="shared" si="120"/>
        <v>0</v>
      </c>
      <c r="H217" s="184">
        <f t="shared" si="120"/>
        <v>4500000</v>
      </c>
      <c r="I217" s="184">
        <f t="shared" si="120"/>
        <v>0</v>
      </c>
      <c r="J217" s="184">
        <f t="shared" si="120"/>
        <v>0</v>
      </c>
      <c r="K217" s="184">
        <f t="shared" si="120"/>
        <v>0</v>
      </c>
      <c r="L217" s="184">
        <f t="shared" si="120"/>
        <v>0</v>
      </c>
      <c r="M217" s="184">
        <f t="shared" si="120"/>
        <v>0</v>
      </c>
      <c r="N217" s="340">
        <f t="shared" si="118"/>
        <v>0</v>
      </c>
    </row>
    <row r="218" spans="1:14" ht="24.6" customHeight="1" x14ac:dyDescent="0.25">
      <c r="A218" s="141" t="s">
        <v>79</v>
      </c>
      <c r="B218" s="135" t="s">
        <v>55</v>
      </c>
      <c r="C218" s="127" t="s">
        <v>23</v>
      </c>
      <c r="D218" s="142" t="s">
        <v>381</v>
      </c>
      <c r="E218" s="250" t="s">
        <v>80</v>
      </c>
      <c r="F218" s="184">
        <f>SUM(Лист1!G405)</f>
        <v>4500000</v>
      </c>
      <c r="G218" s="184">
        <f>SUM(Лист1!H405)</f>
        <v>0</v>
      </c>
      <c r="H218" s="149">
        <f t="shared" ref="H218:H296" si="121">F218+G218</f>
        <v>4500000</v>
      </c>
      <c r="I218" s="184">
        <f>SUM(Лист1!J405)</f>
        <v>0</v>
      </c>
      <c r="J218" s="184">
        <f>SUM(Лист1!K405)</f>
        <v>0</v>
      </c>
      <c r="K218" s="149">
        <f t="shared" ref="K218:K296" si="122">I218+J218</f>
        <v>0</v>
      </c>
      <c r="L218" s="184">
        <f>SUM(Лист1!M405)</f>
        <v>0</v>
      </c>
      <c r="M218" s="184">
        <f>SUM(Лист1!N405)</f>
        <v>0</v>
      </c>
      <c r="N218" s="340">
        <f t="shared" si="118"/>
        <v>0</v>
      </c>
    </row>
    <row r="219" spans="1:14" ht="27.6" customHeight="1" x14ac:dyDescent="0.25">
      <c r="A219" s="113" t="s">
        <v>196</v>
      </c>
      <c r="B219" s="108" t="s">
        <v>55</v>
      </c>
      <c r="C219" s="102" t="s">
        <v>23</v>
      </c>
      <c r="D219" s="156" t="s">
        <v>379</v>
      </c>
      <c r="E219" s="108" t="s">
        <v>7</v>
      </c>
      <c r="F219" s="184">
        <f t="shared" ref="F219:N220" si="123">SUM(F220)</f>
        <v>0</v>
      </c>
      <c r="G219" s="184">
        <f t="shared" si="123"/>
        <v>0</v>
      </c>
      <c r="H219" s="184">
        <f t="shared" si="123"/>
        <v>0</v>
      </c>
      <c r="I219" s="184">
        <f t="shared" si="123"/>
        <v>0</v>
      </c>
      <c r="J219" s="184">
        <f t="shared" si="123"/>
        <v>0</v>
      </c>
      <c r="K219" s="149">
        <f t="shared" si="122"/>
        <v>0</v>
      </c>
      <c r="L219" s="184">
        <f t="shared" si="123"/>
        <v>5000000</v>
      </c>
      <c r="M219" s="184">
        <f t="shared" si="123"/>
        <v>0</v>
      </c>
      <c r="N219" s="184">
        <f t="shared" si="123"/>
        <v>5000000</v>
      </c>
    </row>
    <row r="220" spans="1:14" ht="27.6" customHeight="1" x14ac:dyDescent="0.25">
      <c r="A220" s="114" t="s">
        <v>71</v>
      </c>
      <c r="B220" s="108" t="s">
        <v>55</v>
      </c>
      <c r="C220" s="102" t="s">
        <v>23</v>
      </c>
      <c r="D220" s="156" t="s">
        <v>379</v>
      </c>
      <c r="E220" s="108">
        <v>400</v>
      </c>
      <c r="F220" s="184">
        <f t="shared" si="123"/>
        <v>0</v>
      </c>
      <c r="G220" s="184">
        <f t="shared" si="123"/>
        <v>0</v>
      </c>
      <c r="H220" s="184">
        <f t="shared" si="123"/>
        <v>0</v>
      </c>
      <c r="I220" s="184">
        <f t="shared" si="123"/>
        <v>0</v>
      </c>
      <c r="J220" s="184">
        <f t="shared" si="123"/>
        <v>0</v>
      </c>
      <c r="K220" s="149">
        <f t="shared" si="122"/>
        <v>0</v>
      </c>
      <c r="L220" s="184">
        <f t="shared" si="123"/>
        <v>5000000</v>
      </c>
      <c r="M220" s="184">
        <f t="shared" si="123"/>
        <v>0</v>
      </c>
      <c r="N220" s="184">
        <f t="shared" si="123"/>
        <v>5000000</v>
      </c>
    </row>
    <row r="221" spans="1:14" x14ac:dyDescent="0.25">
      <c r="A221" s="106" t="s">
        <v>73</v>
      </c>
      <c r="B221" s="108" t="s">
        <v>55</v>
      </c>
      <c r="C221" s="102" t="s">
        <v>23</v>
      </c>
      <c r="D221" s="156" t="s">
        <v>379</v>
      </c>
      <c r="E221" s="108">
        <v>410</v>
      </c>
      <c r="F221" s="184">
        <f>SUM(F223:F223)</f>
        <v>0</v>
      </c>
      <c r="G221" s="184">
        <f>SUM(G223:G223)</f>
        <v>0</v>
      </c>
      <c r="H221" s="149">
        <f t="shared" si="121"/>
        <v>0</v>
      </c>
      <c r="I221" s="184">
        <f>SUM(I223:I223)</f>
        <v>0</v>
      </c>
      <c r="J221" s="184">
        <f>SUM(J223:J223)</f>
        <v>0</v>
      </c>
      <c r="K221" s="149">
        <f t="shared" si="122"/>
        <v>0</v>
      </c>
      <c r="L221" s="184">
        <f>SUM(L223:L223)</f>
        <v>5000000</v>
      </c>
      <c r="M221" s="184">
        <f>SUM(M223:M223)</f>
        <v>0</v>
      </c>
      <c r="N221" s="184">
        <f>SUM(N223:N223)</f>
        <v>5000000</v>
      </c>
    </row>
    <row r="222" spans="1:14" x14ac:dyDescent="0.25">
      <c r="A222" s="106" t="s">
        <v>185</v>
      </c>
      <c r="B222" s="108"/>
      <c r="C222" s="102"/>
      <c r="D222" s="156"/>
      <c r="E222" s="108"/>
      <c r="F222" s="184"/>
      <c r="G222" s="184"/>
      <c r="H222" s="149">
        <f t="shared" si="121"/>
        <v>0</v>
      </c>
      <c r="I222" s="184"/>
      <c r="J222" s="184"/>
      <c r="K222" s="149">
        <f t="shared" si="122"/>
        <v>0</v>
      </c>
      <c r="L222" s="184"/>
      <c r="M222" s="184"/>
      <c r="N222" s="340">
        <f t="shared" si="118"/>
        <v>0</v>
      </c>
    </row>
    <row r="223" spans="1:14" ht="27.6" customHeight="1" x14ac:dyDescent="0.25">
      <c r="A223" s="141" t="s">
        <v>309</v>
      </c>
      <c r="B223" s="108" t="s">
        <v>55</v>
      </c>
      <c r="C223" s="102" t="s">
        <v>23</v>
      </c>
      <c r="D223" s="156" t="s">
        <v>379</v>
      </c>
      <c r="E223" s="108" t="s">
        <v>74</v>
      </c>
      <c r="F223" s="184">
        <f>SUM(Лист1!G397)</f>
        <v>0</v>
      </c>
      <c r="G223" s="184">
        <f>SUM(Лист1!H397)</f>
        <v>0</v>
      </c>
      <c r="H223" s="149">
        <f t="shared" si="121"/>
        <v>0</v>
      </c>
      <c r="I223" s="184">
        <f>SUM(Лист1!J397)</f>
        <v>0</v>
      </c>
      <c r="J223" s="184">
        <f>SUM(Лист1!K397)</f>
        <v>0</v>
      </c>
      <c r="K223" s="149">
        <f t="shared" si="122"/>
        <v>0</v>
      </c>
      <c r="L223" s="184">
        <f>SUM(Лист1!M397)</f>
        <v>5000000</v>
      </c>
      <c r="M223" s="184">
        <f>SUM(Лист1!N397)</f>
        <v>0</v>
      </c>
      <c r="N223" s="203">
        <f t="shared" si="118"/>
        <v>5000000</v>
      </c>
    </row>
    <row r="224" spans="1:14" ht="27.6" customHeight="1" x14ac:dyDescent="0.25">
      <c r="A224" s="344" t="s">
        <v>455</v>
      </c>
      <c r="B224" s="108" t="s">
        <v>55</v>
      </c>
      <c r="C224" s="102" t="s">
        <v>23</v>
      </c>
      <c r="D224" s="156" t="s">
        <v>456</v>
      </c>
      <c r="E224" s="108" t="s">
        <v>7</v>
      </c>
      <c r="F224" s="184">
        <f t="shared" ref="F224:H225" si="124">SUM(F225)</f>
        <v>2446808.5099999998</v>
      </c>
      <c r="G224" s="184">
        <f t="shared" si="124"/>
        <v>-2446808.5099999998</v>
      </c>
      <c r="H224" s="184">
        <f t="shared" si="124"/>
        <v>0</v>
      </c>
      <c r="I224" s="184"/>
      <c r="J224" s="184"/>
      <c r="K224" s="149"/>
      <c r="L224" s="184"/>
      <c r="M224" s="184"/>
      <c r="N224" s="203"/>
    </row>
    <row r="225" spans="1:14" ht="18.600000000000001" customHeight="1" x14ac:dyDescent="0.25">
      <c r="A225" s="252" t="s">
        <v>11</v>
      </c>
      <c r="B225" s="108" t="s">
        <v>55</v>
      </c>
      <c r="C225" s="102" t="s">
        <v>23</v>
      </c>
      <c r="D225" s="156" t="s">
        <v>456</v>
      </c>
      <c r="E225" s="108" t="s">
        <v>12</v>
      </c>
      <c r="F225" s="184">
        <f t="shared" si="124"/>
        <v>2446808.5099999998</v>
      </c>
      <c r="G225" s="184">
        <f t="shared" si="124"/>
        <v>-2446808.5099999998</v>
      </c>
      <c r="H225" s="184">
        <f t="shared" si="124"/>
        <v>0</v>
      </c>
      <c r="I225" s="184"/>
      <c r="J225" s="184"/>
      <c r="K225" s="149"/>
      <c r="L225" s="184"/>
      <c r="M225" s="184"/>
      <c r="N225" s="203"/>
    </row>
    <row r="226" spans="1:14" ht="13.9" customHeight="1" x14ac:dyDescent="0.25">
      <c r="A226" s="141" t="s">
        <v>140</v>
      </c>
      <c r="B226" s="108" t="s">
        <v>55</v>
      </c>
      <c r="C226" s="102" t="s">
        <v>23</v>
      </c>
      <c r="D226" s="156" t="s">
        <v>456</v>
      </c>
      <c r="E226" s="108" t="s">
        <v>14</v>
      </c>
      <c r="F226" s="184">
        <f>Лист1!G408</f>
        <v>2446808.5099999998</v>
      </c>
      <c r="G226" s="184">
        <f>Лист1!H408</f>
        <v>-2446808.5099999998</v>
      </c>
      <c r="H226" s="149">
        <f t="shared" ref="H226" si="125">F226+G226</f>
        <v>0</v>
      </c>
      <c r="I226" s="184"/>
      <c r="J226" s="184"/>
      <c r="K226" s="149"/>
      <c r="L226" s="184"/>
      <c r="M226" s="184"/>
      <c r="N226" s="203"/>
    </row>
    <row r="227" spans="1:14" ht="26.25" x14ac:dyDescent="0.25">
      <c r="A227" s="117" t="s">
        <v>252</v>
      </c>
      <c r="B227" s="135" t="s">
        <v>55</v>
      </c>
      <c r="C227" s="127" t="s">
        <v>23</v>
      </c>
      <c r="D227" s="142" t="s">
        <v>380</v>
      </c>
      <c r="E227" s="146" t="s">
        <v>7</v>
      </c>
      <c r="F227" s="184">
        <f t="shared" ref="F227:M228" si="126">SUM(F228)</f>
        <v>638296</v>
      </c>
      <c r="G227" s="184">
        <f t="shared" si="126"/>
        <v>0</v>
      </c>
      <c r="H227" s="184">
        <f t="shared" si="126"/>
        <v>638296</v>
      </c>
      <c r="I227" s="184">
        <f t="shared" si="126"/>
        <v>0</v>
      </c>
      <c r="J227" s="184">
        <f t="shared" si="126"/>
        <v>0</v>
      </c>
      <c r="K227" s="184">
        <f t="shared" si="126"/>
        <v>0</v>
      </c>
      <c r="L227" s="184">
        <f t="shared" si="126"/>
        <v>0</v>
      </c>
      <c r="M227" s="184">
        <f t="shared" si="126"/>
        <v>0</v>
      </c>
      <c r="N227" s="340">
        <f t="shared" si="118"/>
        <v>0</v>
      </c>
    </row>
    <row r="228" spans="1:14" x14ac:dyDescent="0.25">
      <c r="A228" s="252" t="s">
        <v>11</v>
      </c>
      <c r="B228" s="108" t="s">
        <v>55</v>
      </c>
      <c r="C228" s="102" t="s">
        <v>23</v>
      </c>
      <c r="D228" s="142" t="s">
        <v>380</v>
      </c>
      <c r="E228" s="155" t="s">
        <v>12</v>
      </c>
      <c r="F228" s="184">
        <f t="shared" si="126"/>
        <v>638296</v>
      </c>
      <c r="G228" s="184">
        <f t="shared" si="126"/>
        <v>0</v>
      </c>
      <c r="H228" s="184">
        <f t="shared" si="126"/>
        <v>638296</v>
      </c>
      <c r="I228" s="184">
        <f t="shared" si="126"/>
        <v>0</v>
      </c>
      <c r="J228" s="184">
        <f t="shared" si="126"/>
        <v>0</v>
      </c>
      <c r="K228" s="184">
        <f t="shared" si="126"/>
        <v>0</v>
      </c>
      <c r="L228" s="184">
        <f t="shared" si="126"/>
        <v>0</v>
      </c>
      <c r="M228" s="184">
        <f t="shared" si="126"/>
        <v>0</v>
      </c>
      <c r="N228" s="340">
        <f t="shared" si="118"/>
        <v>0</v>
      </c>
    </row>
    <row r="229" spans="1:14" ht="23.25" x14ac:dyDescent="0.25">
      <c r="A229" s="141" t="s">
        <v>140</v>
      </c>
      <c r="B229" s="108" t="s">
        <v>55</v>
      </c>
      <c r="C229" s="102" t="s">
        <v>23</v>
      </c>
      <c r="D229" s="142" t="s">
        <v>380</v>
      </c>
      <c r="E229" s="155" t="s">
        <v>14</v>
      </c>
      <c r="F229" s="184">
        <f>SUM(Лист1!G400)</f>
        <v>638296</v>
      </c>
      <c r="G229" s="184">
        <f>SUM(Лист1!H400)</f>
        <v>0</v>
      </c>
      <c r="H229" s="149">
        <f t="shared" si="121"/>
        <v>638296</v>
      </c>
      <c r="I229" s="184">
        <f>SUM(Лист1!J400)</f>
        <v>0</v>
      </c>
      <c r="J229" s="184">
        <f>SUM(Лист1!K400)</f>
        <v>0</v>
      </c>
      <c r="K229" s="149">
        <f t="shared" si="122"/>
        <v>0</v>
      </c>
      <c r="L229" s="184">
        <f>SUM(Лист1!M400)</f>
        <v>0</v>
      </c>
      <c r="M229" s="184">
        <f>SUM(Лист1!N400)</f>
        <v>0</v>
      </c>
      <c r="N229" s="340">
        <f t="shared" si="118"/>
        <v>0</v>
      </c>
    </row>
    <row r="230" spans="1:14" ht="26.25" x14ac:dyDescent="0.25">
      <c r="A230" s="267" t="s">
        <v>221</v>
      </c>
      <c r="B230" s="261" t="s">
        <v>55</v>
      </c>
      <c r="C230" s="262" t="s">
        <v>55</v>
      </c>
      <c r="D230" s="262" t="s">
        <v>106</v>
      </c>
      <c r="E230" s="271" t="s">
        <v>7</v>
      </c>
      <c r="F230" s="216">
        <f>SUM(F234+F231)</f>
        <v>34233205.190000005</v>
      </c>
      <c r="G230" s="216">
        <f>SUM(G234+G231)</f>
        <v>3292500</v>
      </c>
      <c r="H230" s="194">
        <f t="shared" si="121"/>
        <v>37525705.190000005</v>
      </c>
      <c r="I230" s="216">
        <f t="shared" ref="I230:N230" si="127">SUM(I234)</f>
        <v>38195379.100000001</v>
      </c>
      <c r="J230" s="216">
        <f t="shared" si="127"/>
        <v>0</v>
      </c>
      <c r="K230" s="216">
        <f t="shared" si="127"/>
        <v>38195379.100000001</v>
      </c>
      <c r="L230" s="216">
        <f t="shared" si="127"/>
        <v>5000000</v>
      </c>
      <c r="M230" s="216">
        <f t="shared" si="127"/>
        <v>0</v>
      </c>
      <c r="N230" s="216">
        <f t="shared" si="127"/>
        <v>5000000</v>
      </c>
    </row>
    <row r="231" spans="1:14" x14ac:dyDescent="0.25">
      <c r="A231" s="211" t="s">
        <v>212</v>
      </c>
      <c r="B231" s="135" t="s">
        <v>55</v>
      </c>
      <c r="C231" s="127" t="s">
        <v>55</v>
      </c>
      <c r="D231" s="142" t="s">
        <v>381</v>
      </c>
      <c r="E231" s="146" t="s">
        <v>7</v>
      </c>
      <c r="F231" s="184">
        <f>SUM(F232)</f>
        <v>2978659.77</v>
      </c>
      <c r="G231" s="184">
        <f>SUM(G232)</f>
        <v>3292500</v>
      </c>
      <c r="H231" s="149">
        <f t="shared" si="121"/>
        <v>6271159.7699999996</v>
      </c>
      <c r="I231" s="216"/>
      <c r="J231" s="216"/>
      <c r="K231" s="216"/>
      <c r="L231" s="216"/>
      <c r="M231" s="216"/>
      <c r="N231" s="216"/>
    </row>
    <row r="232" spans="1:14" ht="22.5" x14ac:dyDescent="0.25">
      <c r="A232" s="114" t="s">
        <v>71</v>
      </c>
      <c r="B232" s="135" t="s">
        <v>55</v>
      </c>
      <c r="C232" s="127" t="s">
        <v>55</v>
      </c>
      <c r="D232" s="142" t="s">
        <v>381</v>
      </c>
      <c r="E232" s="144">
        <v>400</v>
      </c>
      <c r="F232" s="184">
        <f t="shared" ref="F232:G232" si="128">SUM(F233)</f>
        <v>2978659.77</v>
      </c>
      <c r="G232" s="184">
        <f t="shared" si="128"/>
        <v>3292500</v>
      </c>
      <c r="H232" s="149">
        <f t="shared" si="121"/>
        <v>6271159.7699999996</v>
      </c>
      <c r="I232" s="216"/>
      <c r="J232" s="216"/>
      <c r="K232" s="216"/>
      <c r="L232" s="216"/>
      <c r="M232" s="216"/>
      <c r="N232" s="216"/>
    </row>
    <row r="233" spans="1:14" x14ac:dyDescent="0.25">
      <c r="A233" s="106" t="s">
        <v>73</v>
      </c>
      <c r="B233" s="135" t="s">
        <v>55</v>
      </c>
      <c r="C233" s="127" t="s">
        <v>55</v>
      </c>
      <c r="D233" s="142" t="s">
        <v>381</v>
      </c>
      <c r="E233" s="144">
        <v>410</v>
      </c>
      <c r="F233" s="184">
        <f>SUBTOTAL(9,Лист1!G412)</f>
        <v>2978659.77</v>
      </c>
      <c r="G233" s="184">
        <f>SUBTOTAL(9,Лист1!H412)</f>
        <v>3292500</v>
      </c>
      <c r="H233" s="149">
        <f t="shared" si="121"/>
        <v>6271159.7699999996</v>
      </c>
      <c r="I233" s="216"/>
      <c r="J233" s="216"/>
      <c r="K233" s="216"/>
      <c r="L233" s="216"/>
      <c r="M233" s="216"/>
      <c r="N233" s="216"/>
    </row>
    <row r="234" spans="1:14" ht="26.25" x14ac:dyDescent="0.25">
      <c r="A234" s="113" t="s">
        <v>219</v>
      </c>
      <c r="B234" s="135" t="s">
        <v>55</v>
      </c>
      <c r="C234" s="249" t="s">
        <v>55</v>
      </c>
      <c r="D234" s="249" t="s">
        <v>395</v>
      </c>
      <c r="E234" s="171" t="s">
        <v>7</v>
      </c>
      <c r="F234" s="184">
        <f t="shared" ref="F234:N235" si="129">SUM(F235)</f>
        <v>31254545.420000002</v>
      </c>
      <c r="G234" s="184">
        <f t="shared" si="129"/>
        <v>0</v>
      </c>
      <c r="H234" s="184">
        <f t="shared" si="129"/>
        <v>31254545.420000002</v>
      </c>
      <c r="I234" s="184">
        <f t="shared" si="129"/>
        <v>38195379.100000001</v>
      </c>
      <c r="J234" s="184">
        <f t="shared" si="129"/>
        <v>0</v>
      </c>
      <c r="K234" s="184">
        <f t="shared" si="129"/>
        <v>38195379.100000001</v>
      </c>
      <c r="L234" s="184">
        <f t="shared" si="129"/>
        <v>5000000</v>
      </c>
      <c r="M234" s="184">
        <f t="shared" si="129"/>
        <v>0</v>
      </c>
      <c r="N234" s="184">
        <f t="shared" si="129"/>
        <v>5000000</v>
      </c>
    </row>
    <row r="235" spans="1:14" ht="22.5" x14ac:dyDescent="0.25">
      <c r="A235" s="114" t="s">
        <v>71</v>
      </c>
      <c r="B235" s="108" t="s">
        <v>55</v>
      </c>
      <c r="C235" s="102" t="s">
        <v>55</v>
      </c>
      <c r="D235" s="142" t="s">
        <v>395</v>
      </c>
      <c r="E235" s="144">
        <v>400</v>
      </c>
      <c r="F235" s="184">
        <f t="shared" si="129"/>
        <v>31254545.420000002</v>
      </c>
      <c r="G235" s="184">
        <f t="shared" si="129"/>
        <v>0</v>
      </c>
      <c r="H235" s="184">
        <f t="shared" si="129"/>
        <v>31254545.420000002</v>
      </c>
      <c r="I235" s="184">
        <f t="shared" si="129"/>
        <v>38195379.100000001</v>
      </c>
      <c r="J235" s="184">
        <f t="shared" si="129"/>
        <v>0</v>
      </c>
      <c r="K235" s="184">
        <f t="shared" si="129"/>
        <v>38195379.100000001</v>
      </c>
      <c r="L235" s="184">
        <f t="shared" si="129"/>
        <v>5000000</v>
      </c>
      <c r="M235" s="184">
        <f t="shared" si="129"/>
        <v>0</v>
      </c>
      <c r="N235" s="184">
        <f t="shared" si="129"/>
        <v>5000000</v>
      </c>
    </row>
    <row r="236" spans="1:14" x14ac:dyDescent="0.25">
      <c r="A236" s="106" t="s">
        <v>73</v>
      </c>
      <c r="B236" s="108" t="s">
        <v>55</v>
      </c>
      <c r="C236" s="102" t="s">
        <v>55</v>
      </c>
      <c r="D236" s="142" t="s">
        <v>395</v>
      </c>
      <c r="E236" s="144">
        <v>410</v>
      </c>
      <c r="F236" s="184">
        <f>SUM(F238:F247)</f>
        <v>31254545.420000002</v>
      </c>
      <c r="G236" s="184">
        <f>SUM(G238:G247)</f>
        <v>0</v>
      </c>
      <c r="H236" s="149">
        <f t="shared" si="121"/>
        <v>31254545.420000002</v>
      </c>
      <c r="I236" s="184">
        <f>SUM(I238:I247)</f>
        <v>38195379.100000001</v>
      </c>
      <c r="J236" s="184">
        <f>SUM(J238:J247)</f>
        <v>0</v>
      </c>
      <c r="K236" s="149">
        <f t="shared" si="122"/>
        <v>38195379.100000001</v>
      </c>
      <c r="L236" s="184">
        <f>SUM(L238:L247)</f>
        <v>5000000</v>
      </c>
      <c r="M236" s="184">
        <f>SUM(M238:M247)</f>
        <v>0</v>
      </c>
      <c r="N236" s="184">
        <f>SUM(N238:N247)</f>
        <v>5000000</v>
      </c>
    </row>
    <row r="237" spans="1:14" x14ac:dyDescent="0.25">
      <c r="A237" s="106" t="s">
        <v>185</v>
      </c>
      <c r="B237" s="108"/>
      <c r="C237" s="102"/>
      <c r="D237" s="142"/>
      <c r="E237" s="108"/>
      <c r="F237" s="184"/>
      <c r="G237" s="184"/>
      <c r="H237" s="149">
        <f t="shared" si="121"/>
        <v>0</v>
      </c>
      <c r="I237" s="184"/>
      <c r="J237" s="184"/>
      <c r="K237" s="149">
        <f t="shared" si="122"/>
        <v>0</v>
      </c>
      <c r="L237" s="184"/>
      <c r="M237" s="184"/>
      <c r="N237" s="340">
        <f t="shared" si="118"/>
        <v>0</v>
      </c>
    </row>
    <row r="238" spans="1:14" ht="23.25" x14ac:dyDescent="0.25">
      <c r="A238" s="106" t="s">
        <v>323</v>
      </c>
      <c r="B238" s="108" t="s">
        <v>55</v>
      </c>
      <c r="C238" s="102" t="s">
        <v>55</v>
      </c>
      <c r="D238" s="142" t="s">
        <v>395</v>
      </c>
      <c r="E238" s="144">
        <v>410</v>
      </c>
      <c r="F238" s="184">
        <f>SUM(Лист1!G417)</f>
        <v>20576448.43</v>
      </c>
      <c r="G238" s="184">
        <f>SUM(Лист1!H417)</f>
        <v>0</v>
      </c>
      <c r="H238" s="149">
        <f t="shared" si="121"/>
        <v>20576448.43</v>
      </c>
      <c r="I238" s="184">
        <f>SUM(Лист1!J417)</f>
        <v>0</v>
      </c>
      <c r="J238" s="184">
        <f>SUM(Лист1!K417)</f>
        <v>0</v>
      </c>
      <c r="K238" s="149">
        <f t="shared" si="122"/>
        <v>0</v>
      </c>
      <c r="L238" s="184">
        <f>SUM(Лист1!M417)</f>
        <v>0</v>
      </c>
      <c r="M238" s="184">
        <f>SUM(Лист1!N417)</f>
        <v>0</v>
      </c>
      <c r="N238" s="340">
        <f t="shared" si="118"/>
        <v>0</v>
      </c>
    </row>
    <row r="239" spans="1:14" ht="23.25" x14ac:dyDescent="0.25">
      <c r="A239" s="106" t="s">
        <v>310</v>
      </c>
      <c r="B239" s="108" t="s">
        <v>55</v>
      </c>
      <c r="C239" s="102" t="s">
        <v>55</v>
      </c>
      <c r="D239" s="142" t="s">
        <v>395</v>
      </c>
      <c r="E239" s="144">
        <v>410</v>
      </c>
      <c r="F239" s="184">
        <f>SUM(Лист1!G418)</f>
        <v>3775693.82</v>
      </c>
      <c r="G239" s="184">
        <f>SUM(Лист1!H418)</f>
        <v>0</v>
      </c>
      <c r="H239" s="149">
        <f t="shared" si="121"/>
        <v>3775693.82</v>
      </c>
      <c r="I239" s="184">
        <f>SUM(Лист1!J418)</f>
        <v>0</v>
      </c>
      <c r="J239" s="184">
        <f>SUM(Лист1!K418)</f>
        <v>0</v>
      </c>
      <c r="K239" s="149">
        <f t="shared" si="122"/>
        <v>0</v>
      </c>
      <c r="L239" s="184">
        <f>SUM(Лист1!M418)</f>
        <v>0</v>
      </c>
      <c r="M239" s="184">
        <f>SUM(Лист1!N418)</f>
        <v>0</v>
      </c>
      <c r="N239" s="340">
        <f t="shared" si="118"/>
        <v>0</v>
      </c>
    </row>
    <row r="240" spans="1:14" ht="23.25" x14ac:dyDescent="0.25">
      <c r="A240" s="106" t="s">
        <v>324</v>
      </c>
      <c r="B240" s="108" t="s">
        <v>55</v>
      </c>
      <c r="C240" s="102" t="s">
        <v>55</v>
      </c>
      <c r="D240" s="142" t="s">
        <v>395</v>
      </c>
      <c r="E240" s="144">
        <v>410</v>
      </c>
      <c r="F240" s="184">
        <f>SUM(Лист1!G419)</f>
        <v>6902403.1699999999</v>
      </c>
      <c r="G240" s="184">
        <f>SUM(Лист1!H419)</f>
        <v>0</v>
      </c>
      <c r="H240" s="149">
        <f t="shared" si="121"/>
        <v>6902403.1699999999</v>
      </c>
      <c r="I240" s="184">
        <f>SUM(Лист1!J419)</f>
        <v>0</v>
      </c>
      <c r="J240" s="184">
        <f>SUM(Лист1!K419)</f>
        <v>0</v>
      </c>
      <c r="K240" s="149">
        <f t="shared" si="122"/>
        <v>0</v>
      </c>
      <c r="L240" s="184">
        <f>SUM(Лист1!M419)</f>
        <v>0</v>
      </c>
      <c r="M240" s="184">
        <f>SUM(Лист1!N419)</f>
        <v>0</v>
      </c>
      <c r="N240" s="340">
        <f t="shared" si="118"/>
        <v>0</v>
      </c>
    </row>
    <row r="241" spans="1:14" ht="23.25" x14ac:dyDescent="0.25">
      <c r="A241" s="106" t="s">
        <v>311</v>
      </c>
      <c r="B241" s="108" t="s">
        <v>55</v>
      </c>
      <c r="C241" s="102" t="s">
        <v>55</v>
      </c>
      <c r="D241" s="142" t="s">
        <v>395</v>
      </c>
      <c r="E241" s="144">
        <v>410</v>
      </c>
      <c r="F241" s="184">
        <f>SUM(Лист1!G420)</f>
        <v>0</v>
      </c>
      <c r="G241" s="184">
        <f>SUM(Лист1!H420)</f>
        <v>0</v>
      </c>
      <c r="H241" s="149">
        <f t="shared" si="121"/>
        <v>0</v>
      </c>
      <c r="I241" s="184">
        <f>SUM(Лист1!J420)</f>
        <v>5000000</v>
      </c>
      <c r="J241" s="184">
        <f>SUM(Лист1!K420)</f>
        <v>0</v>
      </c>
      <c r="K241" s="149">
        <f t="shared" si="122"/>
        <v>5000000</v>
      </c>
      <c r="L241" s="184">
        <f>SUM(Лист1!M420)</f>
        <v>0</v>
      </c>
      <c r="M241" s="184">
        <f>SUM(Лист1!N420)</f>
        <v>0</v>
      </c>
      <c r="N241" s="340">
        <f t="shared" si="118"/>
        <v>0</v>
      </c>
    </row>
    <row r="242" spans="1:14" ht="23.25" x14ac:dyDescent="0.25">
      <c r="A242" s="106" t="s">
        <v>312</v>
      </c>
      <c r="B242" s="108" t="s">
        <v>55</v>
      </c>
      <c r="C242" s="102" t="s">
        <v>55</v>
      </c>
      <c r="D242" s="142" t="s">
        <v>395</v>
      </c>
      <c r="E242" s="144">
        <v>410</v>
      </c>
      <c r="F242" s="184">
        <f>SUM(Лист1!G421)</f>
        <v>0</v>
      </c>
      <c r="G242" s="184">
        <f>SUM(Лист1!H421)</f>
        <v>0</v>
      </c>
      <c r="H242" s="149">
        <f t="shared" si="121"/>
        <v>0</v>
      </c>
      <c r="I242" s="184">
        <f>SUM(Лист1!J421)</f>
        <v>5000000</v>
      </c>
      <c r="J242" s="184">
        <f>SUM(Лист1!K421)</f>
        <v>0</v>
      </c>
      <c r="K242" s="149">
        <f t="shared" si="122"/>
        <v>5000000</v>
      </c>
      <c r="L242" s="184">
        <f>SUM(Лист1!M421)</f>
        <v>0</v>
      </c>
      <c r="M242" s="184">
        <f>SUM(Лист1!N421)</f>
        <v>0</v>
      </c>
      <c r="N242" s="340">
        <f t="shared" si="118"/>
        <v>0</v>
      </c>
    </row>
    <row r="243" spans="1:14" ht="23.25" x14ac:dyDescent="0.25">
      <c r="A243" s="106" t="s">
        <v>313</v>
      </c>
      <c r="B243" s="108" t="s">
        <v>55</v>
      </c>
      <c r="C243" s="102" t="s">
        <v>55</v>
      </c>
      <c r="D243" s="142" t="s">
        <v>395</v>
      </c>
      <c r="E243" s="144">
        <v>410</v>
      </c>
      <c r="F243" s="184">
        <f>SUM(Лист1!G422)</f>
        <v>0</v>
      </c>
      <c r="G243" s="184">
        <f>SUM(Лист1!H422)</f>
        <v>0</v>
      </c>
      <c r="H243" s="149">
        <f t="shared" si="121"/>
        <v>0</v>
      </c>
      <c r="I243" s="184">
        <f>SUM(Лист1!J422)</f>
        <v>5000000</v>
      </c>
      <c r="J243" s="184">
        <f>SUM(Лист1!K422)</f>
        <v>0</v>
      </c>
      <c r="K243" s="149">
        <f t="shared" si="122"/>
        <v>5000000</v>
      </c>
      <c r="L243" s="184">
        <f>SUM(Лист1!M422)</f>
        <v>0</v>
      </c>
      <c r="M243" s="184">
        <f>SUM(Лист1!N422)</f>
        <v>0</v>
      </c>
      <c r="N243" s="340">
        <f t="shared" si="118"/>
        <v>0</v>
      </c>
    </row>
    <row r="244" spans="1:14" ht="23.25" x14ac:dyDescent="0.25">
      <c r="A244" s="106" t="s">
        <v>314</v>
      </c>
      <c r="B244" s="108" t="s">
        <v>55</v>
      </c>
      <c r="C244" s="102" t="s">
        <v>55</v>
      </c>
      <c r="D244" s="142" t="s">
        <v>395</v>
      </c>
      <c r="E244" s="144">
        <v>410</v>
      </c>
      <c r="F244" s="184">
        <f>SUM(Лист1!G423)</f>
        <v>0</v>
      </c>
      <c r="G244" s="184">
        <f>SUM(Лист1!H423)</f>
        <v>0</v>
      </c>
      <c r="H244" s="149">
        <f t="shared" si="121"/>
        <v>0</v>
      </c>
      <c r="I244" s="184">
        <f>SUM(Лист1!J423)</f>
        <v>7500000</v>
      </c>
      <c r="J244" s="184">
        <f>SUM(Лист1!K423)</f>
        <v>0</v>
      </c>
      <c r="K244" s="149">
        <f t="shared" si="122"/>
        <v>7500000</v>
      </c>
      <c r="L244" s="184">
        <f>SUM(Лист1!M423)</f>
        <v>0</v>
      </c>
      <c r="M244" s="184">
        <f>SUM(Лист1!N423)</f>
        <v>0</v>
      </c>
      <c r="N244" s="340">
        <f t="shared" si="118"/>
        <v>0</v>
      </c>
    </row>
    <row r="245" spans="1:14" ht="23.25" x14ac:dyDescent="0.25">
      <c r="A245" s="106" t="s">
        <v>315</v>
      </c>
      <c r="B245" s="108" t="s">
        <v>55</v>
      </c>
      <c r="C245" s="102" t="s">
        <v>55</v>
      </c>
      <c r="D245" s="142" t="s">
        <v>395</v>
      </c>
      <c r="E245" s="144">
        <v>410</v>
      </c>
      <c r="F245" s="184">
        <f>SUM(Лист1!G424)</f>
        <v>0</v>
      </c>
      <c r="G245" s="184">
        <f>SUM(Лист1!H424)</f>
        <v>0</v>
      </c>
      <c r="H245" s="149">
        <f t="shared" si="121"/>
        <v>0</v>
      </c>
      <c r="I245" s="184">
        <f>SUM(Лист1!J424)</f>
        <v>7200000</v>
      </c>
      <c r="J245" s="184">
        <f>SUM(Лист1!K424)</f>
        <v>0</v>
      </c>
      <c r="K245" s="149">
        <f t="shared" si="122"/>
        <v>7200000</v>
      </c>
      <c r="L245" s="184">
        <f>SUM(Лист1!M424)</f>
        <v>0</v>
      </c>
      <c r="M245" s="184">
        <f>SUM(Лист1!N424)</f>
        <v>0</v>
      </c>
      <c r="N245" s="340">
        <f t="shared" si="118"/>
        <v>0</v>
      </c>
    </row>
    <row r="246" spans="1:14" ht="23.25" x14ac:dyDescent="0.25">
      <c r="A246" s="106" t="s">
        <v>316</v>
      </c>
      <c r="B246" s="108" t="s">
        <v>55</v>
      </c>
      <c r="C246" s="102" t="s">
        <v>55</v>
      </c>
      <c r="D246" s="142" t="s">
        <v>395</v>
      </c>
      <c r="E246" s="144">
        <v>410</v>
      </c>
      <c r="F246" s="184">
        <f>SUM(Лист1!G425)</f>
        <v>0</v>
      </c>
      <c r="G246" s="184">
        <f>SUM(Лист1!H425)</f>
        <v>0</v>
      </c>
      <c r="H246" s="149">
        <f t="shared" si="121"/>
        <v>0</v>
      </c>
      <c r="I246" s="184">
        <f>SUM(Лист1!J425)</f>
        <v>0</v>
      </c>
      <c r="J246" s="184">
        <f>SUM(Лист1!K425)</f>
        <v>0</v>
      </c>
      <c r="K246" s="149">
        <f t="shared" si="122"/>
        <v>0</v>
      </c>
      <c r="L246" s="184">
        <f>SUM(Лист1!M425)</f>
        <v>5000000</v>
      </c>
      <c r="M246" s="184">
        <f>SUM(Лист1!N425)</f>
        <v>0</v>
      </c>
      <c r="N246" s="203">
        <f t="shared" si="118"/>
        <v>5000000</v>
      </c>
    </row>
    <row r="247" spans="1:14" ht="23.25" x14ac:dyDescent="0.25">
      <c r="A247" s="141" t="s">
        <v>317</v>
      </c>
      <c r="B247" s="155" t="s">
        <v>55</v>
      </c>
      <c r="C247" s="155" t="s">
        <v>55</v>
      </c>
      <c r="D247" s="142" t="s">
        <v>395</v>
      </c>
      <c r="E247" s="155" t="s">
        <v>74</v>
      </c>
      <c r="F247" s="184">
        <f>SUM(Лист1!G426)</f>
        <v>0</v>
      </c>
      <c r="G247" s="184">
        <f>SUM(Лист1!H426)</f>
        <v>0</v>
      </c>
      <c r="H247" s="149">
        <f t="shared" si="121"/>
        <v>0</v>
      </c>
      <c r="I247" s="184">
        <f>SUM(Лист1!J426)</f>
        <v>8495379.0999999996</v>
      </c>
      <c r="J247" s="184">
        <f>SUM(Лист1!K426)</f>
        <v>0</v>
      </c>
      <c r="K247" s="149">
        <f t="shared" si="122"/>
        <v>8495379.0999999996</v>
      </c>
      <c r="L247" s="184">
        <f>SUM(Лист1!M426)</f>
        <v>0</v>
      </c>
      <c r="M247" s="184">
        <f>SUM(Лист1!N426)</f>
        <v>0</v>
      </c>
      <c r="N247" s="340">
        <f t="shared" si="118"/>
        <v>0</v>
      </c>
    </row>
    <row r="248" spans="1:14" ht="18" x14ac:dyDescent="0.25">
      <c r="A248" s="128" t="s">
        <v>446</v>
      </c>
      <c r="B248" s="121" t="s">
        <v>43</v>
      </c>
      <c r="C248" s="122" t="s">
        <v>6</v>
      </c>
      <c r="D248" s="122" t="s">
        <v>106</v>
      </c>
      <c r="E248" s="122" t="s">
        <v>7</v>
      </c>
      <c r="F248" s="172">
        <f>SUM(F249)</f>
        <v>20000</v>
      </c>
      <c r="G248" s="172">
        <f t="shared" ref="G248" si="130">SUM(G249)</f>
        <v>0</v>
      </c>
      <c r="H248" s="194">
        <f t="shared" si="121"/>
        <v>20000</v>
      </c>
      <c r="I248" s="184"/>
      <c r="J248" s="184"/>
      <c r="K248" s="149"/>
      <c r="L248" s="184"/>
      <c r="M248" s="184"/>
      <c r="N248" s="340"/>
    </row>
    <row r="249" spans="1:14" ht="26.25" x14ac:dyDescent="0.25">
      <c r="A249" s="267" t="s">
        <v>447</v>
      </c>
      <c r="B249" s="255" t="s">
        <v>43</v>
      </c>
      <c r="C249" s="257" t="s">
        <v>55</v>
      </c>
      <c r="D249" s="257" t="s">
        <v>106</v>
      </c>
      <c r="E249" s="256" t="s">
        <v>7</v>
      </c>
      <c r="F249" s="172">
        <f t="shared" ref="F249:G251" si="131">SUM(F250)</f>
        <v>20000</v>
      </c>
      <c r="G249" s="172">
        <f t="shared" si="131"/>
        <v>0</v>
      </c>
      <c r="H249" s="194">
        <f t="shared" si="121"/>
        <v>20000</v>
      </c>
      <c r="I249" s="184"/>
      <c r="J249" s="184"/>
      <c r="K249" s="149"/>
      <c r="L249" s="184"/>
      <c r="M249" s="184"/>
      <c r="N249" s="340"/>
    </row>
    <row r="250" spans="1:14" x14ac:dyDescent="0.25">
      <c r="A250" s="238" t="s">
        <v>448</v>
      </c>
      <c r="B250" s="255" t="s">
        <v>43</v>
      </c>
      <c r="C250" s="257" t="s">
        <v>55</v>
      </c>
      <c r="D250" s="262" t="s">
        <v>449</v>
      </c>
      <c r="E250" s="256" t="s">
        <v>7</v>
      </c>
      <c r="F250" s="216">
        <f>SUM(F251)</f>
        <v>20000</v>
      </c>
      <c r="G250" s="216">
        <f t="shared" si="131"/>
        <v>0</v>
      </c>
      <c r="H250" s="194">
        <f t="shared" si="121"/>
        <v>20000</v>
      </c>
      <c r="I250" s="184"/>
      <c r="J250" s="184"/>
      <c r="K250" s="149"/>
      <c r="L250" s="184"/>
      <c r="M250" s="184"/>
      <c r="N250" s="340"/>
    </row>
    <row r="251" spans="1:14" x14ac:dyDescent="0.25">
      <c r="A251" s="141" t="s">
        <v>11</v>
      </c>
      <c r="B251" s="250" t="s">
        <v>43</v>
      </c>
      <c r="C251" s="249" t="s">
        <v>55</v>
      </c>
      <c r="D251" s="249" t="s">
        <v>449</v>
      </c>
      <c r="E251" s="155" t="s">
        <v>12</v>
      </c>
      <c r="F251" s="184">
        <f t="shared" si="131"/>
        <v>20000</v>
      </c>
      <c r="G251" s="184">
        <f t="shared" si="131"/>
        <v>0</v>
      </c>
      <c r="H251" s="149">
        <f t="shared" si="121"/>
        <v>20000</v>
      </c>
      <c r="I251" s="184"/>
      <c r="J251" s="184"/>
      <c r="K251" s="149"/>
      <c r="L251" s="184"/>
      <c r="M251" s="184"/>
      <c r="N251" s="340"/>
    </row>
    <row r="252" spans="1:14" ht="33.75" x14ac:dyDescent="0.25">
      <c r="A252" s="258" t="s">
        <v>135</v>
      </c>
      <c r="B252" s="250" t="s">
        <v>43</v>
      </c>
      <c r="C252" s="249" t="s">
        <v>55</v>
      </c>
      <c r="D252" s="249" t="s">
        <v>449</v>
      </c>
      <c r="E252" s="155" t="s">
        <v>14</v>
      </c>
      <c r="F252" s="184">
        <f>SUBTOTAL(9,Лист1!G431)</f>
        <v>20000</v>
      </c>
      <c r="G252" s="184">
        <f>SUBTOTAL(9,Лист1!H431)</f>
        <v>0</v>
      </c>
      <c r="H252" s="149">
        <f t="shared" si="121"/>
        <v>20000</v>
      </c>
      <c r="I252" s="184"/>
      <c r="J252" s="184"/>
      <c r="K252" s="149"/>
      <c r="L252" s="184"/>
      <c r="M252" s="184"/>
      <c r="N252" s="340"/>
    </row>
    <row r="253" spans="1:14" ht="18" x14ac:dyDescent="0.25">
      <c r="A253" s="128" t="s">
        <v>17</v>
      </c>
      <c r="B253" s="173" t="s">
        <v>19</v>
      </c>
      <c r="C253" s="174" t="s">
        <v>6</v>
      </c>
      <c r="D253" s="174" t="s">
        <v>106</v>
      </c>
      <c r="E253" s="174" t="s">
        <v>7</v>
      </c>
      <c r="F253" s="194">
        <f t="shared" ref="F253:N253" si="132">SUM(F254+F283+F343+F358+F329)</f>
        <v>650635076.88</v>
      </c>
      <c r="G253" s="194">
        <f t="shared" si="132"/>
        <v>17441368.420000002</v>
      </c>
      <c r="H253" s="194">
        <f t="shared" si="132"/>
        <v>668076445.29999995</v>
      </c>
      <c r="I253" s="194">
        <f t="shared" si="132"/>
        <v>523247898.83999997</v>
      </c>
      <c r="J253" s="194">
        <f t="shared" si="132"/>
        <v>0</v>
      </c>
      <c r="K253" s="194">
        <f t="shared" si="132"/>
        <v>523247898.83999997</v>
      </c>
      <c r="L253" s="194">
        <f t="shared" si="132"/>
        <v>480993171</v>
      </c>
      <c r="M253" s="194">
        <f t="shared" si="132"/>
        <v>0</v>
      </c>
      <c r="N253" s="194">
        <f t="shared" si="132"/>
        <v>480993171</v>
      </c>
    </row>
    <row r="254" spans="1:14" x14ac:dyDescent="0.25">
      <c r="A254" s="105" t="s">
        <v>20</v>
      </c>
      <c r="B254" s="134" t="s">
        <v>19</v>
      </c>
      <c r="C254" s="130" t="s">
        <v>21</v>
      </c>
      <c r="D254" s="130" t="s">
        <v>106</v>
      </c>
      <c r="E254" s="131" t="s">
        <v>7</v>
      </c>
      <c r="F254" s="194">
        <f>SUM(F268+F272+F263+F255+F280+F260)</f>
        <v>201719271.15000001</v>
      </c>
      <c r="G254" s="194">
        <f t="shared" ref="G254:H254" si="133">SUM(G268+G272+G263+G255+G280+G260)</f>
        <v>6032668.4199999999</v>
      </c>
      <c r="H254" s="194">
        <f t="shared" si="133"/>
        <v>207751939.56999999</v>
      </c>
      <c r="I254" s="194">
        <f t="shared" ref="I254:N254" si="134">SUM(I268+I272)</f>
        <v>131376642.81999999</v>
      </c>
      <c r="J254" s="194">
        <f t="shared" si="134"/>
        <v>0</v>
      </c>
      <c r="K254" s="194">
        <f t="shared" si="134"/>
        <v>131376642.81999999</v>
      </c>
      <c r="L254" s="194">
        <f t="shared" si="134"/>
        <v>129938576.3</v>
      </c>
      <c r="M254" s="194">
        <f t="shared" si="134"/>
        <v>0</v>
      </c>
      <c r="N254" s="194">
        <f t="shared" si="134"/>
        <v>129938576.3</v>
      </c>
    </row>
    <row r="255" spans="1:14" ht="26.25" x14ac:dyDescent="0.25">
      <c r="A255" s="238" t="s">
        <v>445</v>
      </c>
      <c r="B255" s="135" t="s">
        <v>19</v>
      </c>
      <c r="C255" s="127" t="s">
        <v>21</v>
      </c>
      <c r="D255" s="142" t="s">
        <v>444</v>
      </c>
      <c r="E255" s="171" t="s">
        <v>7</v>
      </c>
      <c r="F255" s="184">
        <f>SUM(F256+F258)</f>
        <v>858397.56</v>
      </c>
      <c r="G255" s="184">
        <f t="shared" ref="G255:H255" si="135">SUM(G256+G258)</f>
        <v>20000</v>
      </c>
      <c r="H255" s="184">
        <f t="shared" si="135"/>
        <v>878397.56</v>
      </c>
      <c r="I255" s="194"/>
      <c r="J255" s="194"/>
      <c r="K255" s="194"/>
      <c r="L255" s="194"/>
      <c r="M255" s="194"/>
      <c r="N255" s="194"/>
    </row>
    <row r="256" spans="1:14" x14ac:dyDescent="0.25">
      <c r="A256" s="252" t="s">
        <v>11</v>
      </c>
      <c r="B256" s="250" t="s">
        <v>19</v>
      </c>
      <c r="C256" s="249" t="s">
        <v>21</v>
      </c>
      <c r="D256" s="142" t="s">
        <v>444</v>
      </c>
      <c r="E256" s="144">
        <v>200</v>
      </c>
      <c r="F256" s="184">
        <f t="shared" ref="F256:G258" si="136">SUM(F257)</f>
        <v>395359</v>
      </c>
      <c r="G256" s="184">
        <f t="shared" si="136"/>
        <v>0</v>
      </c>
      <c r="H256" s="184">
        <f t="shared" ref="H256:H259" si="137">SUM(F256+G256)</f>
        <v>395359</v>
      </c>
      <c r="I256" s="194"/>
      <c r="J256" s="194"/>
      <c r="K256" s="194"/>
      <c r="L256" s="194"/>
      <c r="M256" s="194"/>
      <c r="N256" s="194"/>
    </row>
    <row r="257" spans="1:14" ht="23.25" x14ac:dyDescent="0.25">
      <c r="A257" s="141" t="s">
        <v>140</v>
      </c>
      <c r="B257" s="135" t="s">
        <v>19</v>
      </c>
      <c r="C257" s="127" t="s">
        <v>21</v>
      </c>
      <c r="D257" s="142" t="s">
        <v>444</v>
      </c>
      <c r="E257" s="144">
        <v>240</v>
      </c>
      <c r="F257" s="184">
        <f>SUBTOTAL(9,Лист1!G436)</f>
        <v>395359</v>
      </c>
      <c r="G257" s="184">
        <f>SUBTOTAL(9,Лист1!H436)</f>
        <v>0</v>
      </c>
      <c r="H257" s="184">
        <f t="shared" si="137"/>
        <v>395359</v>
      </c>
      <c r="I257" s="194"/>
      <c r="J257" s="194"/>
      <c r="K257" s="194"/>
      <c r="L257" s="194"/>
      <c r="M257" s="194"/>
      <c r="N257" s="194"/>
    </row>
    <row r="258" spans="1:14" ht="22.5" x14ac:dyDescent="0.25">
      <c r="A258" s="114" t="s">
        <v>71</v>
      </c>
      <c r="B258" s="250" t="s">
        <v>19</v>
      </c>
      <c r="C258" s="249" t="s">
        <v>21</v>
      </c>
      <c r="D258" s="142" t="s">
        <v>444</v>
      </c>
      <c r="E258" s="144">
        <v>400</v>
      </c>
      <c r="F258" s="184">
        <f t="shared" si="136"/>
        <v>463038.56</v>
      </c>
      <c r="G258" s="184">
        <f t="shared" si="136"/>
        <v>20000</v>
      </c>
      <c r="H258" s="184">
        <f t="shared" si="137"/>
        <v>483038.56</v>
      </c>
      <c r="I258" s="194"/>
      <c r="J258" s="194"/>
      <c r="K258" s="194"/>
      <c r="L258" s="194"/>
      <c r="M258" s="194"/>
      <c r="N258" s="194"/>
    </row>
    <row r="259" spans="1:14" x14ac:dyDescent="0.25">
      <c r="A259" s="106" t="s">
        <v>73</v>
      </c>
      <c r="B259" s="135" t="s">
        <v>19</v>
      </c>
      <c r="C259" s="127" t="s">
        <v>21</v>
      </c>
      <c r="D259" s="142" t="s">
        <v>444</v>
      </c>
      <c r="E259" s="144">
        <v>410</v>
      </c>
      <c r="F259" s="184">
        <f>SUBTOTAL(9,Лист1!G438)</f>
        <v>463038.56</v>
      </c>
      <c r="G259" s="184">
        <f>SUBTOTAL(9,Лист1!H438)</f>
        <v>20000</v>
      </c>
      <c r="H259" s="184">
        <f t="shared" si="137"/>
        <v>483038.56</v>
      </c>
      <c r="I259" s="194"/>
      <c r="J259" s="194"/>
      <c r="K259" s="194"/>
      <c r="L259" s="194"/>
      <c r="M259" s="194"/>
      <c r="N259" s="194"/>
    </row>
    <row r="260" spans="1:14" ht="39" x14ac:dyDescent="0.25">
      <c r="A260" s="238" t="s">
        <v>487</v>
      </c>
      <c r="B260" s="135" t="s">
        <v>19</v>
      </c>
      <c r="C260" s="127" t="s">
        <v>21</v>
      </c>
      <c r="D260" s="142" t="s">
        <v>486</v>
      </c>
      <c r="E260" s="171" t="s">
        <v>7</v>
      </c>
      <c r="F260" s="184">
        <f>SUM(F261)</f>
        <v>0</v>
      </c>
      <c r="G260" s="184">
        <f>SUM(G261)</f>
        <v>100000</v>
      </c>
      <c r="H260" s="184">
        <f>SUM(H261)</f>
        <v>100000</v>
      </c>
      <c r="I260" s="194"/>
      <c r="J260" s="194"/>
      <c r="K260" s="194"/>
      <c r="L260" s="194"/>
      <c r="M260" s="194"/>
      <c r="N260" s="194"/>
    </row>
    <row r="261" spans="1:14" x14ac:dyDescent="0.25">
      <c r="A261" s="195" t="s">
        <v>34</v>
      </c>
      <c r="B261" s="135" t="s">
        <v>19</v>
      </c>
      <c r="C261" s="127" t="s">
        <v>21</v>
      </c>
      <c r="D261" s="142" t="s">
        <v>486</v>
      </c>
      <c r="E261" s="108" t="s">
        <v>35</v>
      </c>
      <c r="F261" s="184">
        <f t="shared" ref="F261:G261" si="138">SUM(F262)</f>
        <v>0</v>
      </c>
      <c r="G261" s="184">
        <f t="shared" si="138"/>
        <v>100000</v>
      </c>
      <c r="H261" s="184">
        <f t="shared" ref="H261" si="139">SUM(F261+G261)</f>
        <v>100000</v>
      </c>
      <c r="I261" s="194"/>
      <c r="J261" s="194"/>
      <c r="K261" s="194"/>
      <c r="L261" s="194"/>
      <c r="M261" s="194"/>
      <c r="N261" s="194"/>
    </row>
    <row r="262" spans="1:14" x14ac:dyDescent="0.25">
      <c r="A262" s="195" t="s">
        <v>122</v>
      </c>
      <c r="B262" s="135" t="s">
        <v>19</v>
      </c>
      <c r="C262" s="127" t="s">
        <v>21</v>
      </c>
      <c r="D262" s="142" t="s">
        <v>486</v>
      </c>
      <c r="E262" s="108" t="s">
        <v>121</v>
      </c>
      <c r="F262" s="184">
        <f>SUBTOTAL(9,Лист1!G441)</f>
        <v>0</v>
      </c>
      <c r="G262" s="184">
        <f>SUBTOTAL(9,Лист1!H441)</f>
        <v>100000</v>
      </c>
      <c r="H262" s="184">
        <f>SUBTOTAL(9,Лист1!I441)</f>
        <v>100000</v>
      </c>
      <c r="I262" s="194"/>
      <c r="J262" s="194"/>
      <c r="K262" s="194"/>
      <c r="L262" s="194"/>
      <c r="M262" s="194"/>
      <c r="N262" s="194"/>
    </row>
    <row r="263" spans="1:14" ht="26.25" x14ac:dyDescent="0.25">
      <c r="A263" s="113" t="s">
        <v>196</v>
      </c>
      <c r="B263" s="135" t="s">
        <v>19</v>
      </c>
      <c r="C263" s="127" t="s">
        <v>21</v>
      </c>
      <c r="D263" s="142" t="s">
        <v>434</v>
      </c>
      <c r="E263" s="171" t="s">
        <v>7</v>
      </c>
      <c r="F263" s="184">
        <f>SUM(F264)</f>
        <v>46447618.109999999</v>
      </c>
      <c r="G263" s="184">
        <f t="shared" ref="G263:H263" si="140">SUM(G264)</f>
        <v>5466368.4199999999</v>
      </c>
      <c r="H263" s="184">
        <f t="shared" si="140"/>
        <v>51913986.530000001</v>
      </c>
      <c r="I263" s="194"/>
      <c r="J263" s="194"/>
      <c r="K263" s="194"/>
      <c r="L263" s="194"/>
      <c r="M263" s="194"/>
      <c r="N263" s="194"/>
    </row>
    <row r="264" spans="1:14" ht="22.5" x14ac:dyDescent="0.25">
      <c r="A264" s="114" t="s">
        <v>71</v>
      </c>
      <c r="B264" s="250" t="s">
        <v>19</v>
      </c>
      <c r="C264" s="249" t="s">
        <v>21</v>
      </c>
      <c r="D264" s="142" t="s">
        <v>434</v>
      </c>
      <c r="E264" s="144">
        <v>400</v>
      </c>
      <c r="F264" s="184">
        <f t="shared" ref="F264:G264" si="141">SUM(F265)</f>
        <v>46447618.109999999</v>
      </c>
      <c r="G264" s="184">
        <f t="shared" si="141"/>
        <v>5466368.4199999999</v>
      </c>
      <c r="H264" s="184">
        <f t="shared" ref="H264:H267" si="142">SUM(F264+G264)</f>
        <v>51913986.530000001</v>
      </c>
      <c r="I264" s="194"/>
      <c r="J264" s="194"/>
      <c r="K264" s="194"/>
      <c r="L264" s="194"/>
      <c r="M264" s="194"/>
      <c r="N264" s="194"/>
    </row>
    <row r="265" spans="1:14" x14ac:dyDescent="0.25">
      <c r="A265" s="106" t="s">
        <v>73</v>
      </c>
      <c r="B265" s="135" t="s">
        <v>19</v>
      </c>
      <c r="C265" s="127" t="s">
        <v>21</v>
      </c>
      <c r="D265" s="142" t="s">
        <v>434</v>
      </c>
      <c r="E265" s="144">
        <v>410</v>
      </c>
      <c r="F265" s="184">
        <f>F267</f>
        <v>46447618.109999999</v>
      </c>
      <c r="G265" s="184">
        <f t="shared" ref="G265:H265" si="143">G267</f>
        <v>5466368.4199999999</v>
      </c>
      <c r="H265" s="184">
        <f t="shared" si="143"/>
        <v>51913986.530000001</v>
      </c>
      <c r="I265" s="194"/>
      <c r="J265" s="194"/>
      <c r="K265" s="194"/>
      <c r="L265" s="194"/>
      <c r="M265" s="194"/>
      <c r="N265" s="194"/>
    </row>
    <row r="266" spans="1:14" x14ac:dyDescent="0.25">
      <c r="A266" s="106" t="s">
        <v>185</v>
      </c>
      <c r="B266" s="250"/>
      <c r="C266" s="249"/>
      <c r="D266" s="142"/>
      <c r="E266" s="102"/>
      <c r="F266" s="184"/>
      <c r="G266" s="184"/>
      <c r="H266" s="184">
        <f t="shared" si="142"/>
        <v>0</v>
      </c>
      <c r="I266" s="194"/>
      <c r="J266" s="194"/>
      <c r="K266" s="194"/>
      <c r="L266" s="194"/>
      <c r="M266" s="194"/>
      <c r="N266" s="194"/>
    </row>
    <row r="267" spans="1:14" ht="23.25" x14ac:dyDescent="0.25">
      <c r="A267" s="141" t="s">
        <v>433</v>
      </c>
      <c r="B267" s="135" t="s">
        <v>19</v>
      </c>
      <c r="C267" s="127" t="s">
        <v>21</v>
      </c>
      <c r="D267" s="142" t="s">
        <v>434</v>
      </c>
      <c r="E267" s="108" t="s">
        <v>74</v>
      </c>
      <c r="F267" s="184">
        <f>SUBTOTAL(9,Лист1!G446)</f>
        <v>46447618.109999999</v>
      </c>
      <c r="G267" s="184">
        <f>SUBTOTAL(9,Лист1!H446)</f>
        <v>5466368.4199999999</v>
      </c>
      <c r="H267" s="184">
        <f t="shared" si="142"/>
        <v>51913986.530000001</v>
      </c>
      <c r="I267" s="194"/>
      <c r="J267" s="194"/>
      <c r="K267" s="194"/>
      <c r="L267" s="194"/>
      <c r="M267" s="194"/>
      <c r="N267" s="194"/>
    </row>
    <row r="268" spans="1:14" x14ac:dyDescent="0.25">
      <c r="A268" s="112" t="s">
        <v>157</v>
      </c>
      <c r="B268" s="108" t="s">
        <v>19</v>
      </c>
      <c r="C268" s="109" t="s">
        <v>21</v>
      </c>
      <c r="D268" s="109" t="s">
        <v>326</v>
      </c>
      <c r="E268" s="110" t="s">
        <v>7</v>
      </c>
      <c r="F268" s="149">
        <f t="shared" ref="F268:N268" si="144">SUM(F269)</f>
        <v>29691116.390000001</v>
      </c>
      <c r="G268" s="149">
        <f t="shared" si="144"/>
        <v>446300</v>
      </c>
      <c r="H268" s="149">
        <f t="shared" si="144"/>
        <v>30137416.390000001</v>
      </c>
      <c r="I268" s="149">
        <f t="shared" si="144"/>
        <v>17027942.82</v>
      </c>
      <c r="J268" s="149">
        <f t="shared" si="144"/>
        <v>0</v>
      </c>
      <c r="K268" s="149">
        <f t="shared" si="144"/>
        <v>17027942.82</v>
      </c>
      <c r="L268" s="149">
        <f t="shared" si="144"/>
        <v>15589876.300000001</v>
      </c>
      <c r="M268" s="149">
        <f t="shared" si="144"/>
        <v>0</v>
      </c>
      <c r="N268" s="149">
        <f t="shared" si="144"/>
        <v>15589876.300000001</v>
      </c>
    </row>
    <row r="269" spans="1:14" ht="23.25" x14ac:dyDescent="0.25">
      <c r="A269" s="141" t="s">
        <v>293</v>
      </c>
      <c r="B269" s="108" t="s">
        <v>19</v>
      </c>
      <c r="C269" s="109" t="s">
        <v>21</v>
      </c>
      <c r="D269" s="109" t="s">
        <v>326</v>
      </c>
      <c r="E269" s="108" t="s">
        <v>16</v>
      </c>
      <c r="F269" s="149">
        <f t="shared" ref="F269:N269" si="145">SUM(F270:F271)</f>
        <v>29691116.390000001</v>
      </c>
      <c r="G269" s="149">
        <f t="shared" si="145"/>
        <v>446300</v>
      </c>
      <c r="H269" s="149">
        <f t="shared" si="145"/>
        <v>30137416.390000001</v>
      </c>
      <c r="I269" s="149">
        <f t="shared" si="145"/>
        <v>17027942.82</v>
      </c>
      <c r="J269" s="149">
        <f t="shared" si="145"/>
        <v>0</v>
      </c>
      <c r="K269" s="149">
        <f t="shared" si="145"/>
        <v>17027942.82</v>
      </c>
      <c r="L269" s="149">
        <f t="shared" si="145"/>
        <v>15589876.300000001</v>
      </c>
      <c r="M269" s="149">
        <f t="shared" si="145"/>
        <v>0</v>
      </c>
      <c r="N269" s="149">
        <f t="shared" si="145"/>
        <v>15589876.300000001</v>
      </c>
    </row>
    <row r="270" spans="1:14" x14ac:dyDescent="0.25">
      <c r="A270" s="107" t="s">
        <v>131</v>
      </c>
      <c r="B270" s="108" t="s">
        <v>19</v>
      </c>
      <c r="C270" s="109" t="s">
        <v>21</v>
      </c>
      <c r="D270" s="109" t="s">
        <v>326</v>
      </c>
      <c r="E270" s="108" t="s">
        <v>130</v>
      </c>
      <c r="F270" s="149">
        <f>SUM(Лист1!G23)</f>
        <v>26033996.690000001</v>
      </c>
      <c r="G270" s="149">
        <f>SUM(Лист1!H23)</f>
        <v>446300</v>
      </c>
      <c r="H270" s="149">
        <f t="shared" si="121"/>
        <v>26480296.690000001</v>
      </c>
      <c r="I270" s="149">
        <f>SUM(Лист1!J23)</f>
        <v>14481670</v>
      </c>
      <c r="J270" s="149">
        <f>SUM(Лист1!K23)</f>
        <v>0</v>
      </c>
      <c r="K270" s="149">
        <f t="shared" si="122"/>
        <v>14481670</v>
      </c>
      <c r="L270" s="149">
        <f>SUM(Лист1!M23)</f>
        <v>13340100</v>
      </c>
      <c r="M270" s="149">
        <f>SUM(Лист1!N23)</f>
        <v>0</v>
      </c>
      <c r="N270" s="340">
        <f t="shared" si="118"/>
        <v>13340100</v>
      </c>
    </row>
    <row r="271" spans="1:14" x14ac:dyDescent="0.25">
      <c r="A271" s="141" t="s">
        <v>133</v>
      </c>
      <c r="B271" s="108" t="s">
        <v>19</v>
      </c>
      <c r="C271" s="109" t="s">
        <v>21</v>
      </c>
      <c r="D271" s="109" t="s">
        <v>326</v>
      </c>
      <c r="E271" s="108" t="s">
        <v>132</v>
      </c>
      <c r="F271" s="149">
        <f>SUM(Лист1!G24)</f>
        <v>3657119.7</v>
      </c>
      <c r="G271" s="149">
        <f>SUM(Лист1!H24)</f>
        <v>0</v>
      </c>
      <c r="H271" s="149">
        <f t="shared" si="121"/>
        <v>3657119.7</v>
      </c>
      <c r="I271" s="149">
        <f>SUM(Лист1!J24)</f>
        <v>2546272.8199999998</v>
      </c>
      <c r="J271" s="149">
        <f>SUM(Лист1!K24)</f>
        <v>0</v>
      </c>
      <c r="K271" s="149">
        <f t="shared" si="122"/>
        <v>2546272.8199999998</v>
      </c>
      <c r="L271" s="149">
        <f>SUM(Лист1!M24)</f>
        <v>2249776.2999999998</v>
      </c>
      <c r="M271" s="149">
        <f>SUM(Лист1!N24)</f>
        <v>0</v>
      </c>
      <c r="N271" s="340">
        <f t="shared" si="118"/>
        <v>2249776.2999999998</v>
      </c>
    </row>
    <row r="272" spans="1:14" ht="26.25" x14ac:dyDescent="0.25">
      <c r="A272" s="238" t="s">
        <v>225</v>
      </c>
      <c r="B272" s="108" t="s">
        <v>19</v>
      </c>
      <c r="C272" s="110" t="s">
        <v>21</v>
      </c>
      <c r="D272" s="109" t="s">
        <v>327</v>
      </c>
      <c r="E272" s="110" t="s">
        <v>7</v>
      </c>
      <c r="F272" s="149">
        <f>SUM(F274+F277)</f>
        <v>123842000</v>
      </c>
      <c r="G272" s="149">
        <f>SUM(G274+G277)</f>
        <v>0</v>
      </c>
      <c r="H272" s="149">
        <f t="shared" si="121"/>
        <v>123842000</v>
      </c>
      <c r="I272" s="149">
        <f t="shared" ref="I272:N272" si="146">SUM(I274+I277)</f>
        <v>114348700</v>
      </c>
      <c r="J272" s="149">
        <f t="shared" si="146"/>
        <v>0</v>
      </c>
      <c r="K272" s="149">
        <f t="shared" si="146"/>
        <v>114348700</v>
      </c>
      <c r="L272" s="149">
        <f t="shared" si="146"/>
        <v>114348700</v>
      </c>
      <c r="M272" s="149">
        <f t="shared" si="146"/>
        <v>0</v>
      </c>
      <c r="N272" s="149">
        <f t="shared" si="146"/>
        <v>114348700</v>
      </c>
    </row>
    <row r="273" spans="1:14" ht="192" x14ac:dyDescent="0.25">
      <c r="A273" s="238" t="s">
        <v>243</v>
      </c>
      <c r="B273" s="108" t="s">
        <v>19</v>
      </c>
      <c r="C273" s="110" t="s">
        <v>21</v>
      </c>
      <c r="D273" s="109" t="s">
        <v>328</v>
      </c>
      <c r="E273" s="110" t="s">
        <v>7</v>
      </c>
      <c r="F273" s="149">
        <f t="shared" ref="F273:N273" si="147">SUM(F274)</f>
        <v>123057200</v>
      </c>
      <c r="G273" s="149">
        <f t="shared" si="147"/>
        <v>0</v>
      </c>
      <c r="H273" s="149">
        <f t="shared" si="147"/>
        <v>123057200</v>
      </c>
      <c r="I273" s="149">
        <f t="shared" si="147"/>
        <v>113563900</v>
      </c>
      <c r="J273" s="149">
        <f t="shared" si="147"/>
        <v>0</v>
      </c>
      <c r="K273" s="149">
        <f t="shared" si="147"/>
        <v>113563900</v>
      </c>
      <c r="L273" s="149">
        <f t="shared" si="147"/>
        <v>113563900</v>
      </c>
      <c r="M273" s="149">
        <f t="shared" si="147"/>
        <v>0</v>
      </c>
      <c r="N273" s="149">
        <f t="shared" si="147"/>
        <v>113563900</v>
      </c>
    </row>
    <row r="274" spans="1:14" ht="23.25" x14ac:dyDescent="0.25">
      <c r="A274" s="141" t="s">
        <v>293</v>
      </c>
      <c r="B274" s="108" t="s">
        <v>19</v>
      </c>
      <c r="C274" s="110" t="s">
        <v>21</v>
      </c>
      <c r="D274" s="109" t="s">
        <v>328</v>
      </c>
      <c r="E274" s="108" t="s">
        <v>16</v>
      </c>
      <c r="F274" s="149">
        <f t="shared" ref="F274:N274" si="148">SUM(F275:F276)</f>
        <v>123057200</v>
      </c>
      <c r="G274" s="149">
        <f t="shared" si="148"/>
        <v>0</v>
      </c>
      <c r="H274" s="149">
        <f t="shared" si="148"/>
        <v>123057200</v>
      </c>
      <c r="I274" s="149">
        <f t="shared" si="148"/>
        <v>113563900</v>
      </c>
      <c r="J274" s="149">
        <f t="shared" si="148"/>
        <v>0</v>
      </c>
      <c r="K274" s="149">
        <f t="shared" si="148"/>
        <v>113563900</v>
      </c>
      <c r="L274" s="149">
        <f t="shared" si="148"/>
        <v>113563900</v>
      </c>
      <c r="M274" s="149">
        <f t="shared" si="148"/>
        <v>0</v>
      </c>
      <c r="N274" s="149">
        <f t="shared" si="148"/>
        <v>113563900</v>
      </c>
    </row>
    <row r="275" spans="1:14" x14ac:dyDescent="0.25">
      <c r="A275" s="247" t="s">
        <v>131</v>
      </c>
      <c r="B275" s="108" t="s">
        <v>19</v>
      </c>
      <c r="C275" s="110" t="s">
        <v>21</v>
      </c>
      <c r="D275" s="109" t="s">
        <v>328</v>
      </c>
      <c r="E275" s="108" t="s">
        <v>130</v>
      </c>
      <c r="F275" s="149">
        <f>SUM(Лист1!G28)</f>
        <v>105745000</v>
      </c>
      <c r="G275" s="149">
        <f>SUM(Лист1!H28)</f>
        <v>0</v>
      </c>
      <c r="H275" s="149">
        <f t="shared" si="121"/>
        <v>105745000</v>
      </c>
      <c r="I275" s="149">
        <f>SUM(Лист1!J28)</f>
        <v>96251700</v>
      </c>
      <c r="J275" s="149">
        <f>SUM(Лист1!K28)</f>
        <v>0</v>
      </c>
      <c r="K275" s="149">
        <f t="shared" si="122"/>
        <v>96251700</v>
      </c>
      <c r="L275" s="149">
        <f>SUM(Лист1!M28)</f>
        <v>96251700</v>
      </c>
      <c r="M275" s="149">
        <f>SUM(Лист1!N28)</f>
        <v>0</v>
      </c>
      <c r="N275" s="340">
        <f t="shared" si="118"/>
        <v>96251700</v>
      </c>
    </row>
    <row r="276" spans="1:14" x14ac:dyDescent="0.25">
      <c r="A276" s="141" t="s">
        <v>133</v>
      </c>
      <c r="B276" s="108" t="s">
        <v>19</v>
      </c>
      <c r="C276" s="110" t="s">
        <v>21</v>
      </c>
      <c r="D276" s="109" t="s">
        <v>328</v>
      </c>
      <c r="E276" s="108" t="s">
        <v>132</v>
      </c>
      <c r="F276" s="149">
        <f>SUM(Лист1!G29)</f>
        <v>17312200</v>
      </c>
      <c r="G276" s="149">
        <f>SUM(Лист1!H29)</f>
        <v>0</v>
      </c>
      <c r="H276" s="149">
        <f t="shared" si="121"/>
        <v>17312200</v>
      </c>
      <c r="I276" s="149">
        <f>SUM(Лист1!J29)</f>
        <v>17312200</v>
      </c>
      <c r="J276" s="149">
        <f>SUM(Лист1!K29)</f>
        <v>0</v>
      </c>
      <c r="K276" s="149">
        <f t="shared" si="122"/>
        <v>17312200</v>
      </c>
      <c r="L276" s="149">
        <f>SUM(Лист1!M29)</f>
        <v>17312200</v>
      </c>
      <c r="M276" s="149">
        <f>SUM(Лист1!N29)</f>
        <v>0</v>
      </c>
      <c r="N276" s="340">
        <f t="shared" si="118"/>
        <v>17312200</v>
      </c>
    </row>
    <row r="277" spans="1:14" ht="90" x14ac:dyDescent="0.25">
      <c r="A277" s="238" t="s">
        <v>242</v>
      </c>
      <c r="B277" s="108" t="s">
        <v>19</v>
      </c>
      <c r="C277" s="110" t="s">
        <v>21</v>
      </c>
      <c r="D277" s="109" t="s">
        <v>329</v>
      </c>
      <c r="E277" s="110" t="s">
        <v>7</v>
      </c>
      <c r="F277" s="149">
        <f t="shared" ref="F277:N277" si="149">SUM(F279)</f>
        <v>784800</v>
      </c>
      <c r="G277" s="149">
        <f t="shared" si="149"/>
        <v>0</v>
      </c>
      <c r="H277" s="149">
        <f t="shared" si="149"/>
        <v>784800</v>
      </c>
      <c r="I277" s="149">
        <f t="shared" si="149"/>
        <v>784800</v>
      </c>
      <c r="J277" s="149">
        <f t="shared" si="149"/>
        <v>0</v>
      </c>
      <c r="K277" s="149">
        <f t="shared" si="149"/>
        <v>784800</v>
      </c>
      <c r="L277" s="149">
        <f t="shared" si="149"/>
        <v>784800</v>
      </c>
      <c r="M277" s="149">
        <f t="shared" si="149"/>
        <v>0</v>
      </c>
      <c r="N277" s="149">
        <f t="shared" si="149"/>
        <v>784800</v>
      </c>
    </row>
    <row r="278" spans="1:14" ht="23.25" x14ac:dyDescent="0.25">
      <c r="A278" s="141" t="s">
        <v>293</v>
      </c>
      <c r="B278" s="108" t="s">
        <v>19</v>
      </c>
      <c r="C278" s="110" t="s">
        <v>21</v>
      </c>
      <c r="D278" s="109" t="s">
        <v>329</v>
      </c>
      <c r="E278" s="108" t="s">
        <v>16</v>
      </c>
      <c r="F278" s="149">
        <f t="shared" ref="F278:N278" si="150">SUM(F279)</f>
        <v>784800</v>
      </c>
      <c r="G278" s="149">
        <f t="shared" si="150"/>
        <v>0</v>
      </c>
      <c r="H278" s="149">
        <f t="shared" si="150"/>
        <v>784800</v>
      </c>
      <c r="I278" s="149">
        <f t="shared" si="150"/>
        <v>784800</v>
      </c>
      <c r="J278" s="149">
        <f t="shared" si="150"/>
        <v>0</v>
      </c>
      <c r="K278" s="149">
        <f t="shared" si="150"/>
        <v>784800</v>
      </c>
      <c r="L278" s="149">
        <f t="shared" si="150"/>
        <v>784800</v>
      </c>
      <c r="M278" s="149">
        <f t="shared" si="150"/>
        <v>0</v>
      </c>
      <c r="N278" s="149">
        <f t="shared" si="150"/>
        <v>784800</v>
      </c>
    </row>
    <row r="279" spans="1:14" x14ac:dyDescent="0.25">
      <c r="A279" s="247" t="s">
        <v>131</v>
      </c>
      <c r="B279" s="108" t="s">
        <v>19</v>
      </c>
      <c r="C279" s="110" t="s">
        <v>21</v>
      </c>
      <c r="D279" s="109" t="s">
        <v>329</v>
      </c>
      <c r="E279" s="108" t="s">
        <v>130</v>
      </c>
      <c r="F279" s="149">
        <f>SUM(Лист1!G32)</f>
        <v>784800</v>
      </c>
      <c r="G279" s="149">
        <f>SUM(Лист1!H32)</f>
        <v>0</v>
      </c>
      <c r="H279" s="149">
        <f t="shared" si="121"/>
        <v>784800</v>
      </c>
      <c r="I279" s="149">
        <f>SUM(Лист1!J32)</f>
        <v>784800</v>
      </c>
      <c r="J279" s="149">
        <f>SUM(Лист1!K32)</f>
        <v>0</v>
      </c>
      <c r="K279" s="149">
        <f t="shared" si="122"/>
        <v>784800</v>
      </c>
      <c r="L279" s="149">
        <f>SUM(Лист1!M32)</f>
        <v>784800</v>
      </c>
      <c r="M279" s="149">
        <f>SUM(Лист1!N32)</f>
        <v>0</v>
      </c>
      <c r="N279" s="340">
        <f t="shared" si="118"/>
        <v>784800</v>
      </c>
    </row>
    <row r="280" spans="1:14" ht="27" customHeight="1" x14ac:dyDescent="0.25">
      <c r="A280" s="211" t="s">
        <v>235</v>
      </c>
      <c r="B280" s="250" t="s">
        <v>19</v>
      </c>
      <c r="C280" s="251" t="s">
        <v>21</v>
      </c>
      <c r="D280" s="249" t="s">
        <v>397</v>
      </c>
      <c r="E280" s="250" t="s">
        <v>7</v>
      </c>
      <c r="F280" s="184">
        <f t="shared" ref="F280:N281" si="151">SUM(F281)</f>
        <v>880139.09</v>
      </c>
      <c r="G280" s="184">
        <f t="shared" si="151"/>
        <v>0</v>
      </c>
      <c r="H280" s="184">
        <f t="shared" si="151"/>
        <v>880139.09</v>
      </c>
      <c r="I280" s="184">
        <f t="shared" si="151"/>
        <v>0</v>
      </c>
      <c r="J280" s="184">
        <f t="shared" si="151"/>
        <v>0</v>
      </c>
      <c r="K280" s="184">
        <f t="shared" si="151"/>
        <v>0</v>
      </c>
      <c r="L280" s="184">
        <f t="shared" si="151"/>
        <v>0</v>
      </c>
      <c r="M280" s="184">
        <f t="shared" si="151"/>
        <v>0</v>
      </c>
      <c r="N280" s="184">
        <f t="shared" si="151"/>
        <v>0</v>
      </c>
    </row>
    <row r="281" spans="1:14" ht="28.9" customHeight="1" x14ac:dyDescent="0.25">
      <c r="A281" s="141" t="s">
        <v>293</v>
      </c>
      <c r="B281" s="250" t="s">
        <v>19</v>
      </c>
      <c r="C281" s="251" t="s">
        <v>21</v>
      </c>
      <c r="D281" s="249" t="s">
        <v>397</v>
      </c>
      <c r="E281" s="250" t="s">
        <v>16</v>
      </c>
      <c r="F281" s="184">
        <f t="shared" si="151"/>
        <v>880139.09</v>
      </c>
      <c r="G281" s="184">
        <f t="shared" si="151"/>
        <v>0</v>
      </c>
      <c r="H281" s="184">
        <f t="shared" si="151"/>
        <v>880139.09</v>
      </c>
      <c r="I281" s="184">
        <f t="shared" si="151"/>
        <v>0</v>
      </c>
      <c r="J281" s="184">
        <f t="shared" si="151"/>
        <v>0</v>
      </c>
      <c r="K281" s="184">
        <f t="shared" si="151"/>
        <v>0</v>
      </c>
      <c r="L281" s="184">
        <f t="shared" si="151"/>
        <v>0</v>
      </c>
      <c r="M281" s="184">
        <f t="shared" si="151"/>
        <v>0</v>
      </c>
      <c r="N281" s="184">
        <f t="shared" si="151"/>
        <v>0</v>
      </c>
    </row>
    <row r="282" spans="1:14" ht="19.899999999999999" customHeight="1" x14ac:dyDescent="0.25">
      <c r="A282" s="247" t="s">
        <v>131</v>
      </c>
      <c r="B282" s="250" t="s">
        <v>19</v>
      </c>
      <c r="C282" s="249" t="s">
        <v>21</v>
      </c>
      <c r="D282" s="249" t="s">
        <v>397</v>
      </c>
      <c r="E282" s="250" t="s">
        <v>130</v>
      </c>
      <c r="F282" s="184">
        <f>SUBTOTAL(9,Лист1!G35)</f>
        <v>880139.09</v>
      </c>
      <c r="G282" s="184">
        <f>SUBTOTAL(9,Лист1!H35)</f>
        <v>0</v>
      </c>
      <c r="H282" s="184">
        <f>SUBTOTAL(9,Лист1!I35)</f>
        <v>880139.09</v>
      </c>
      <c r="I282" s="184">
        <f>SUM(Лист1!J36)</f>
        <v>0</v>
      </c>
      <c r="J282" s="184">
        <f>SUM(Лист1!K36)</f>
        <v>0</v>
      </c>
      <c r="K282" s="149">
        <f t="shared" ref="K282" si="152">I282+J282</f>
        <v>0</v>
      </c>
      <c r="L282" s="184">
        <f>SUM(Лист1!M36)</f>
        <v>0</v>
      </c>
      <c r="M282" s="184">
        <f>SUM(Лист1!N36)</f>
        <v>0</v>
      </c>
      <c r="N282" s="340">
        <f t="shared" ref="N282" si="153">L282+M282</f>
        <v>0</v>
      </c>
    </row>
    <row r="283" spans="1:14" ht="15.75" x14ac:dyDescent="0.25">
      <c r="A283" s="105" t="s">
        <v>22</v>
      </c>
      <c r="B283" s="118" t="s">
        <v>19</v>
      </c>
      <c r="C283" s="119" t="s">
        <v>23</v>
      </c>
      <c r="D283" s="119" t="s">
        <v>106</v>
      </c>
      <c r="E283" s="123" t="s">
        <v>7</v>
      </c>
      <c r="F283" s="194">
        <f>SUM(F284+F288+F300+F304+F307+F311+F315+F323+F297+F326+F319)</f>
        <v>362198135.73000002</v>
      </c>
      <c r="G283" s="194">
        <f t="shared" ref="G283:H283" si="154">SUM(G284+G288+G300+G304+G307+G311+G315+G323+G297+G326+G319)</f>
        <v>11408700</v>
      </c>
      <c r="H283" s="194">
        <f t="shared" si="154"/>
        <v>373606835.73000002</v>
      </c>
      <c r="I283" s="194">
        <f t="shared" ref="I283:N283" si="155">SUM(I284+I288+I300+I304+I307+I311+I315+I323+I297+I326)</f>
        <v>307075871.44999999</v>
      </c>
      <c r="J283" s="194">
        <f t="shared" si="155"/>
        <v>0</v>
      </c>
      <c r="K283" s="194">
        <f t="shared" si="155"/>
        <v>307075871.44999999</v>
      </c>
      <c r="L283" s="194">
        <f t="shared" si="155"/>
        <v>262221433.70000002</v>
      </c>
      <c r="M283" s="194">
        <f t="shared" si="155"/>
        <v>0</v>
      </c>
      <c r="N283" s="194">
        <f t="shared" si="155"/>
        <v>262221433.70000002</v>
      </c>
    </row>
    <row r="284" spans="1:14" x14ac:dyDescent="0.25">
      <c r="A284" s="145" t="s">
        <v>24</v>
      </c>
      <c r="B284" s="102" t="s">
        <v>19</v>
      </c>
      <c r="C284" s="103" t="s">
        <v>23</v>
      </c>
      <c r="D284" s="144" t="s">
        <v>330</v>
      </c>
      <c r="E284" s="104" t="s">
        <v>7</v>
      </c>
      <c r="F284" s="149">
        <f t="shared" ref="F284:N284" si="156">SUM(F285)</f>
        <v>52648834.289999999</v>
      </c>
      <c r="G284" s="149">
        <f t="shared" si="156"/>
        <v>3703700</v>
      </c>
      <c r="H284" s="149">
        <f t="shared" si="156"/>
        <v>56352534.289999999</v>
      </c>
      <c r="I284" s="149">
        <f t="shared" si="156"/>
        <v>24188200</v>
      </c>
      <c r="J284" s="149">
        <f t="shared" si="156"/>
        <v>0</v>
      </c>
      <c r="K284" s="149">
        <f t="shared" si="156"/>
        <v>24188200</v>
      </c>
      <c r="L284" s="149">
        <f t="shared" si="156"/>
        <v>26499817</v>
      </c>
      <c r="M284" s="149">
        <f t="shared" si="156"/>
        <v>0</v>
      </c>
      <c r="N284" s="149">
        <f t="shared" si="156"/>
        <v>26499817</v>
      </c>
    </row>
    <row r="285" spans="1:14" ht="29.45" customHeight="1" x14ac:dyDescent="0.25">
      <c r="A285" s="141" t="s">
        <v>293</v>
      </c>
      <c r="B285" s="102" t="s">
        <v>19</v>
      </c>
      <c r="C285" s="103" t="s">
        <v>23</v>
      </c>
      <c r="D285" s="144" t="s">
        <v>330</v>
      </c>
      <c r="E285" s="102" t="s">
        <v>16</v>
      </c>
      <c r="F285" s="149">
        <f t="shared" ref="F285:N285" si="157">SUM(F286:F287)</f>
        <v>52648834.289999999</v>
      </c>
      <c r="G285" s="149">
        <f t="shared" si="157"/>
        <v>3703700</v>
      </c>
      <c r="H285" s="149">
        <f t="shared" si="157"/>
        <v>56352534.289999999</v>
      </c>
      <c r="I285" s="149">
        <f t="shared" si="157"/>
        <v>24188200</v>
      </c>
      <c r="J285" s="149">
        <f t="shared" si="157"/>
        <v>0</v>
      </c>
      <c r="K285" s="149">
        <f t="shared" si="157"/>
        <v>24188200</v>
      </c>
      <c r="L285" s="149">
        <f t="shared" si="157"/>
        <v>26499817</v>
      </c>
      <c r="M285" s="149">
        <f t="shared" si="157"/>
        <v>0</v>
      </c>
      <c r="N285" s="149">
        <f t="shared" si="157"/>
        <v>26499817</v>
      </c>
    </row>
    <row r="286" spans="1:14" x14ac:dyDescent="0.25">
      <c r="A286" s="107" t="s">
        <v>131</v>
      </c>
      <c r="B286" s="102" t="s">
        <v>19</v>
      </c>
      <c r="C286" s="103" t="s">
        <v>23</v>
      </c>
      <c r="D286" s="144" t="s">
        <v>330</v>
      </c>
      <c r="E286" s="102" t="s">
        <v>130</v>
      </c>
      <c r="F286" s="209">
        <f>SUM(Лист1!G40)</f>
        <v>39356599.979999997</v>
      </c>
      <c r="G286" s="209">
        <f>SUM(Лист1!H40)</f>
        <v>2350995</v>
      </c>
      <c r="H286" s="149">
        <f t="shared" si="121"/>
        <v>41707594.979999997</v>
      </c>
      <c r="I286" s="209">
        <f>SUM(Лист1!J40)</f>
        <v>17682880</v>
      </c>
      <c r="J286" s="209">
        <f>SUM(Лист1!K40)</f>
        <v>0</v>
      </c>
      <c r="K286" s="149">
        <f t="shared" si="122"/>
        <v>17682880</v>
      </c>
      <c r="L286" s="209">
        <f>SUM(Лист1!M40)</f>
        <v>19218457</v>
      </c>
      <c r="M286" s="209">
        <f>SUM(Лист1!N40)</f>
        <v>0</v>
      </c>
      <c r="N286" s="340">
        <f t="shared" si="118"/>
        <v>19218457</v>
      </c>
    </row>
    <row r="287" spans="1:14" x14ac:dyDescent="0.25">
      <c r="A287" s="141" t="s">
        <v>133</v>
      </c>
      <c r="B287" s="155" t="s">
        <v>19</v>
      </c>
      <c r="C287" s="156" t="s">
        <v>23</v>
      </c>
      <c r="D287" s="144" t="s">
        <v>330</v>
      </c>
      <c r="E287" s="155" t="s">
        <v>132</v>
      </c>
      <c r="F287" s="209">
        <f>SUM(Лист1!G41)</f>
        <v>13292234.310000001</v>
      </c>
      <c r="G287" s="209">
        <f>SUM(Лист1!H41)</f>
        <v>1352705</v>
      </c>
      <c r="H287" s="149">
        <f t="shared" si="121"/>
        <v>14644939.310000001</v>
      </c>
      <c r="I287" s="209">
        <f>SUM(Лист1!J41)</f>
        <v>6505320</v>
      </c>
      <c r="J287" s="209">
        <f>SUM(Лист1!K41)</f>
        <v>0</v>
      </c>
      <c r="K287" s="149">
        <f t="shared" si="122"/>
        <v>6505320</v>
      </c>
      <c r="L287" s="209">
        <f>SUM(Лист1!M41)</f>
        <v>7281360</v>
      </c>
      <c r="M287" s="209">
        <f>SUM(Лист1!N41)</f>
        <v>0</v>
      </c>
      <c r="N287" s="340">
        <f t="shared" si="118"/>
        <v>7281360</v>
      </c>
    </row>
    <row r="288" spans="1:14" ht="26.25" x14ac:dyDescent="0.25">
      <c r="A288" s="238" t="s">
        <v>225</v>
      </c>
      <c r="B288" s="102" t="s">
        <v>19</v>
      </c>
      <c r="C288" s="104" t="s">
        <v>23</v>
      </c>
      <c r="D288" s="109" t="s">
        <v>327</v>
      </c>
      <c r="E288" s="108" t="s">
        <v>7</v>
      </c>
      <c r="F288" s="149">
        <f>SUM(F289+F293)</f>
        <v>228352002</v>
      </c>
      <c r="G288" s="149">
        <f>SUM(G289+G293)</f>
        <v>0</v>
      </c>
      <c r="H288" s="149">
        <f>SUM(H289+H293)</f>
        <v>228352002</v>
      </c>
      <c r="I288" s="149">
        <f>SUM(I289+I293)</f>
        <v>200599983</v>
      </c>
      <c r="J288" s="149">
        <f t="shared" ref="J288:K288" si="158">SUM(J289+J293)</f>
        <v>0</v>
      </c>
      <c r="K288" s="149">
        <f t="shared" si="158"/>
        <v>200599983</v>
      </c>
      <c r="L288" s="149">
        <f>SUM(L289+L293)</f>
        <v>200599983</v>
      </c>
      <c r="M288" s="149">
        <f>SUM(M289+M293)</f>
        <v>0</v>
      </c>
      <c r="N288" s="149">
        <f>SUM(N289+N293)</f>
        <v>200599983</v>
      </c>
    </row>
    <row r="289" spans="1:14" ht="77.25" x14ac:dyDescent="0.25">
      <c r="A289" s="238" t="s">
        <v>241</v>
      </c>
      <c r="B289" s="155" t="s">
        <v>19</v>
      </c>
      <c r="C289" s="248" t="s">
        <v>23</v>
      </c>
      <c r="D289" s="156" t="s">
        <v>331</v>
      </c>
      <c r="E289" s="155" t="s">
        <v>7</v>
      </c>
      <c r="F289" s="184">
        <f>SUM(F290)</f>
        <v>223607202</v>
      </c>
      <c r="G289" s="184">
        <f>SUM(G290)</f>
        <v>0</v>
      </c>
      <c r="H289" s="184">
        <f>SUM(H290)</f>
        <v>223607202</v>
      </c>
      <c r="I289" s="184">
        <f>SUM(I290)</f>
        <v>195855183</v>
      </c>
      <c r="J289" s="184">
        <f t="shared" ref="J289:K289" si="159">SUM(J290)</f>
        <v>0</v>
      </c>
      <c r="K289" s="184">
        <f t="shared" si="159"/>
        <v>195855183</v>
      </c>
      <c r="L289" s="184">
        <f>SUM(L290)</f>
        <v>195855183</v>
      </c>
      <c r="M289" s="184">
        <f>SUM(M290)</f>
        <v>0</v>
      </c>
      <c r="N289" s="184">
        <f>SUM(N290)</f>
        <v>195855183</v>
      </c>
    </row>
    <row r="290" spans="1:14" ht="23.25" x14ac:dyDescent="0.25">
      <c r="A290" s="141" t="s">
        <v>293</v>
      </c>
      <c r="B290" s="155" t="s">
        <v>19</v>
      </c>
      <c r="C290" s="248" t="s">
        <v>23</v>
      </c>
      <c r="D290" s="156" t="s">
        <v>331</v>
      </c>
      <c r="E290" s="155" t="s">
        <v>16</v>
      </c>
      <c r="F290" s="184">
        <f>SUM(F291:F292)</f>
        <v>223607202</v>
      </c>
      <c r="G290" s="184">
        <f>SUM(G291:G292)</f>
        <v>0</v>
      </c>
      <c r="H290" s="184">
        <f>SUM(H291:H292)</f>
        <v>223607202</v>
      </c>
      <c r="I290" s="184">
        <f>SUM(I291:I292)</f>
        <v>195855183</v>
      </c>
      <c r="J290" s="184">
        <f t="shared" ref="J290:K290" si="160">SUM(J291:J292)</f>
        <v>0</v>
      </c>
      <c r="K290" s="184">
        <f t="shared" si="160"/>
        <v>195855183</v>
      </c>
      <c r="L290" s="184">
        <f>SUM(L291:L292)</f>
        <v>195855183</v>
      </c>
      <c r="M290" s="184">
        <f>SUM(M291:M292)</f>
        <v>0</v>
      </c>
      <c r="N290" s="184">
        <f>SUM(N291:N292)</f>
        <v>195855183</v>
      </c>
    </row>
    <row r="291" spans="1:14" x14ac:dyDescent="0.25">
      <c r="A291" s="247" t="s">
        <v>131</v>
      </c>
      <c r="B291" s="155" t="s">
        <v>19</v>
      </c>
      <c r="C291" s="248" t="s">
        <v>23</v>
      </c>
      <c r="D291" s="156" t="s">
        <v>331</v>
      </c>
      <c r="E291" s="155" t="s">
        <v>130</v>
      </c>
      <c r="F291" s="184">
        <f>SUM(Лист1!G45)</f>
        <v>167199102</v>
      </c>
      <c r="G291" s="184">
        <f>SUM(Лист1!H45)</f>
        <v>0</v>
      </c>
      <c r="H291" s="149">
        <f t="shared" si="121"/>
        <v>167199102</v>
      </c>
      <c r="I291" s="184">
        <f>SUM(Лист1!J45)</f>
        <v>141781383</v>
      </c>
      <c r="J291" s="184">
        <f>SUM(Лист1!K45)</f>
        <v>0</v>
      </c>
      <c r="K291" s="149">
        <f t="shared" si="122"/>
        <v>141781383</v>
      </c>
      <c r="L291" s="184">
        <f>SUM(Лист1!M45)</f>
        <v>141781383</v>
      </c>
      <c r="M291" s="184">
        <f>SUM(Лист1!N45)</f>
        <v>0</v>
      </c>
      <c r="N291" s="340">
        <f t="shared" si="118"/>
        <v>141781383</v>
      </c>
    </row>
    <row r="292" spans="1:14" x14ac:dyDescent="0.25">
      <c r="A292" s="141" t="s">
        <v>133</v>
      </c>
      <c r="B292" s="155" t="s">
        <v>19</v>
      </c>
      <c r="C292" s="248" t="s">
        <v>23</v>
      </c>
      <c r="D292" s="156" t="s">
        <v>331</v>
      </c>
      <c r="E292" s="155" t="s">
        <v>132</v>
      </c>
      <c r="F292" s="184">
        <f>SUM(Лист1!G46)</f>
        <v>56408100</v>
      </c>
      <c r="G292" s="184">
        <f>SUM(Лист1!H46)</f>
        <v>0</v>
      </c>
      <c r="H292" s="149">
        <f t="shared" si="121"/>
        <v>56408100</v>
      </c>
      <c r="I292" s="184">
        <f>SUM(Лист1!J46)</f>
        <v>54073800</v>
      </c>
      <c r="J292" s="184">
        <f>SUM(Лист1!K46)</f>
        <v>0</v>
      </c>
      <c r="K292" s="149">
        <f t="shared" si="122"/>
        <v>54073800</v>
      </c>
      <c r="L292" s="184">
        <f>SUM(Лист1!M46)</f>
        <v>54073800</v>
      </c>
      <c r="M292" s="184">
        <f>SUM(Лист1!N46)</f>
        <v>0</v>
      </c>
      <c r="N292" s="340">
        <f t="shared" si="118"/>
        <v>54073800</v>
      </c>
    </row>
    <row r="293" spans="1:14" ht="90" x14ac:dyDescent="0.25">
      <c r="A293" s="238" t="s">
        <v>242</v>
      </c>
      <c r="B293" s="155" t="s">
        <v>19</v>
      </c>
      <c r="C293" s="248" t="s">
        <v>23</v>
      </c>
      <c r="D293" s="156" t="s">
        <v>329</v>
      </c>
      <c r="E293" s="155" t="s">
        <v>7</v>
      </c>
      <c r="F293" s="184">
        <f t="shared" ref="F293:N293" si="161">SUM(F294)</f>
        <v>4744800</v>
      </c>
      <c r="G293" s="184">
        <f t="shared" si="161"/>
        <v>0</v>
      </c>
      <c r="H293" s="184">
        <f t="shared" si="161"/>
        <v>4744800</v>
      </c>
      <c r="I293" s="184">
        <f t="shared" si="161"/>
        <v>4744800</v>
      </c>
      <c r="J293" s="184">
        <f t="shared" si="161"/>
        <v>0</v>
      </c>
      <c r="K293" s="184">
        <f t="shared" si="161"/>
        <v>4744800</v>
      </c>
      <c r="L293" s="184">
        <f t="shared" si="161"/>
        <v>4744800</v>
      </c>
      <c r="M293" s="184">
        <f t="shared" si="161"/>
        <v>0</v>
      </c>
      <c r="N293" s="184">
        <f t="shared" si="161"/>
        <v>4744800</v>
      </c>
    </row>
    <row r="294" spans="1:14" ht="23.25" x14ac:dyDescent="0.25">
      <c r="A294" s="141" t="s">
        <v>293</v>
      </c>
      <c r="B294" s="155" t="s">
        <v>19</v>
      </c>
      <c r="C294" s="248" t="s">
        <v>23</v>
      </c>
      <c r="D294" s="156" t="s">
        <v>329</v>
      </c>
      <c r="E294" s="155" t="s">
        <v>16</v>
      </c>
      <c r="F294" s="184">
        <f t="shared" ref="F294:N294" si="162">SUM(F295:F296)</f>
        <v>4744800</v>
      </c>
      <c r="G294" s="184">
        <f t="shared" si="162"/>
        <v>0</v>
      </c>
      <c r="H294" s="184">
        <f t="shared" si="162"/>
        <v>4744800</v>
      </c>
      <c r="I294" s="184">
        <f t="shared" si="162"/>
        <v>4744800</v>
      </c>
      <c r="J294" s="184">
        <f t="shared" si="162"/>
        <v>0</v>
      </c>
      <c r="K294" s="184">
        <f t="shared" si="162"/>
        <v>4744800</v>
      </c>
      <c r="L294" s="184">
        <f t="shared" si="162"/>
        <v>4744800</v>
      </c>
      <c r="M294" s="184">
        <f t="shared" si="162"/>
        <v>0</v>
      </c>
      <c r="N294" s="184">
        <f t="shared" si="162"/>
        <v>4744800</v>
      </c>
    </row>
    <row r="295" spans="1:14" x14ac:dyDescent="0.25">
      <c r="A295" s="247" t="s">
        <v>131</v>
      </c>
      <c r="B295" s="155" t="s">
        <v>19</v>
      </c>
      <c r="C295" s="248" t="s">
        <v>23</v>
      </c>
      <c r="D295" s="156" t="s">
        <v>329</v>
      </c>
      <c r="E295" s="155" t="s">
        <v>130</v>
      </c>
      <c r="F295" s="184">
        <f>SUM(Лист1!G49)</f>
        <v>4232400</v>
      </c>
      <c r="G295" s="184">
        <f>SUM(Лист1!H49)</f>
        <v>0</v>
      </c>
      <c r="H295" s="149">
        <f t="shared" si="121"/>
        <v>4232400</v>
      </c>
      <c r="I295" s="184">
        <f>SUM(Лист1!J49)</f>
        <v>4232400</v>
      </c>
      <c r="J295" s="184">
        <f>SUM(Лист1!K49)</f>
        <v>0</v>
      </c>
      <c r="K295" s="149">
        <f t="shared" si="122"/>
        <v>4232400</v>
      </c>
      <c r="L295" s="184">
        <f>SUM(Лист1!M49)</f>
        <v>4232400</v>
      </c>
      <c r="M295" s="184">
        <f>SUM(Лист1!N49)</f>
        <v>0</v>
      </c>
      <c r="N295" s="340">
        <f t="shared" si="118"/>
        <v>4232400</v>
      </c>
    </row>
    <row r="296" spans="1:14" ht="19.149999999999999" customHeight="1" x14ac:dyDescent="0.25">
      <c r="A296" s="141" t="s">
        <v>133</v>
      </c>
      <c r="B296" s="155" t="s">
        <v>19</v>
      </c>
      <c r="C296" s="248" t="s">
        <v>23</v>
      </c>
      <c r="D296" s="156" t="s">
        <v>329</v>
      </c>
      <c r="E296" s="155" t="s">
        <v>132</v>
      </c>
      <c r="F296" s="184">
        <f>SUM(Лист1!G50)</f>
        <v>512400</v>
      </c>
      <c r="G296" s="184">
        <f>SUM(Лист1!H50)</f>
        <v>0</v>
      </c>
      <c r="H296" s="149">
        <f t="shared" si="121"/>
        <v>512400</v>
      </c>
      <c r="I296" s="184">
        <f>SUM(Лист1!J50)</f>
        <v>512400</v>
      </c>
      <c r="J296" s="184">
        <f>SUM(Лист1!K50)</f>
        <v>0</v>
      </c>
      <c r="K296" s="149">
        <f t="shared" si="122"/>
        <v>512400</v>
      </c>
      <c r="L296" s="184">
        <f>SUM(Лист1!M50)</f>
        <v>512400</v>
      </c>
      <c r="M296" s="184">
        <f>SUM(Лист1!N50)</f>
        <v>0</v>
      </c>
      <c r="N296" s="340">
        <f t="shared" si="118"/>
        <v>512400</v>
      </c>
    </row>
    <row r="297" spans="1:14" ht="19.899999999999999" customHeight="1" x14ac:dyDescent="0.25">
      <c r="A297" s="211" t="s">
        <v>291</v>
      </c>
      <c r="B297" s="250" t="s">
        <v>19</v>
      </c>
      <c r="C297" s="251" t="s">
        <v>23</v>
      </c>
      <c r="D297" s="249" t="s">
        <v>396</v>
      </c>
      <c r="E297" s="250" t="s">
        <v>7</v>
      </c>
      <c r="F297" s="184">
        <f t="shared" ref="F297:L298" si="163">SUM(F298)</f>
        <v>7301265.6600000001</v>
      </c>
      <c r="G297" s="184">
        <f t="shared" si="163"/>
        <v>0</v>
      </c>
      <c r="H297" s="184">
        <f t="shared" si="163"/>
        <v>7301265.6600000001</v>
      </c>
      <c r="I297" s="184">
        <f t="shared" si="163"/>
        <v>0</v>
      </c>
      <c r="J297" s="184"/>
      <c r="K297" s="184">
        <f t="shared" ref="K297" si="164">I297+J297</f>
        <v>0</v>
      </c>
      <c r="L297" s="184">
        <f t="shared" si="163"/>
        <v>0</v>
      </c>
      <c r="M297" s="184"/>
      <c r="N297" s="184"/>
    </row>
    <row r="298" spans="1:14" ht="22.9" customHeight="1" x14ac:dyDescent="0.25">
      <c r="A298" s="141" t="s">
        <v>293</v>
      </c>
      <c r="B298" s="250" t="s">
        <v>19</v>
      </c>
      <c r="C298" s="251" t="s">
        <v>23</v>
      </c>
      <c r="D298" s="249" t="s">
        <v>396</v>
      </c>
      <c r="E298" s="250" t="s">
        <v>16</v>
      </c>
      <c r="F298" s="184">
        <f t="shared" si="163"/>
        <v>7301265.6600000001</v>
      </c>
      <c r="G298" s="184">
        <f t="shared" si="163"/>
        <v>0</v>
      </c>
      <c r="H298" s="184">
        <f t="shared" si="163"/>
        <v>7301265.6600000001</v>
      </c>
      <c r="I298" s="184">
        <f t="shared" si="163"/>
        <v>0</v>
      </c>
      <c r="J298" s="184"/>
      <c r="K298" s="184">
        <f>SUM(K299)</f>
        <v>0</v>
      </c>
      <c r="L298" s="184">
        <f t="shared" si="163"/>
        <v>0</v>
      </c>
      <c r="M298" s="184"/>
      <c r="N298" s="184"/>
    </row>
    <row r="299" spans="1:14" ht="17.45" customHeight="1" x14ac:dyDescent="0.25">
      <c r="A299" s="247" t="s">
        <v>131</v>
      </c>
      <c r="B299" s="250" t="s">
        <v>19</v>
      </c>
      <c r="C299" s="249" t="s">
        <v>23</v>
      </c>
      <c r="D299" s="249" t="s">
        <v>396</v>
      </c>
      <c r="E299" s="250" t="s">
        <v>130</v>
      </c>
      <c r="F299" s="184">
        <f>SUM(Лист1!G53)</f>
        <v>7301265.6600000001</v>
      </c>
      <c r="G299" s="184">
        <f>SUM(Лист1!H53)</f>
        <v>0</v>
      </c>
      <c r="H299" s="184">
        <f>SUM(Лист1!I53)</f>
        <v>7301265.6600000001</v>
      </c>
      <c r="I299" s="184">
        <f>SUM(Лист1!J53)</f>
        <v>0</v>
      </c>
      <c r="J299" s="184"/>
      <c r="K299" s="184">
        <f>SUM(K300:K301)</f>
        <v>0</v>
      </c>
      <c r="L299" s="184">
        <f>SUM(Лист1!M53)</f>
        <v>0</v>
      </c>
      <c r="M299" s="184"/>
      <c r="N299" s="184"/>
    </row>
    <row r="300" spans="1:14" ht="27" customHeight="1" x14ac:dyDescent="0.25">
      <c r="A300" s="211" t="s">
        <v>235</v>
      </c>
      <c r="B300" s="250" t="s">
        <v>19</v>
      </c>
      <c r="C300" s="251" t="s">
        <v>23</v>
      </c>
      <c r="D300" s="249" t="s">
        <v>397</v>
      </c>
      <c r="E300" s="250" t="s">
        <v>7</v>
      </c>
      <c r="F300" s="184">
        <f t="shared" ref="F300:N301" si="165">SUM(F301)</f>
        <v>3636179</v>
      </c>
      <c r="G300" s="184">
        <f t="shared" si="165"/>
        <v>0</v>
      </c>
      <c r="H300" s="184">
        <f t="shared" si="165"/>
        <v>3636179</v>
      </c>
      <c r="I300" s="184">
        <f t="shared" si="165"/>
        <v>0</v>
      </c>
      <c r="J300" s="184">
        <f t="shared" si="165"/>
        <v>0</v>
      </c>
      <c r="K300" s="184">
        <f t="shared" si="165"/>
        <v>0</v>
      </c>
      <c r="L300" s="184">
        <f t="shared" si="165"/>
        <v>0</v>
      </c>
      <c r="M300" s="184">
        <f t="shared" si="165"/>
        <v>0</v>
      </c>
      <c r="N300" s="184">
        <f t="shared" si="165"/>
        <v>0</v>
      </c>
    </row>
    <row r="301" spans="1:14" ht="28.9" customHeight="1" x14ac:dyDescent="0.25">
      <c r="A301" s="141" t="s">
        <v>293</v>
      </c>
      <c r="B301" s="250" t="s">
        <v>19</v>
      </c>
      <c r="C301" s="251" t="s">
        <v>23</v>
      </c>
      <c r="D301" s="249" t="s">
        <v>397</v>
      </c>
      <c r="E301" s="250" t="s">
        <v>16</v>
      </c>
      <c r="F301" s="184">
        <f>SUM(F302+F303)</f>
        <v>3636179</v>
      </c>
      <c r="G301" s="184">
        <f t="shared" ref="G301:H301" si="166">SUM(G302+G303)</f>
        <v>0</v>
      </c>
      <c r="H301" s="184">
        <f t="shared" si="166"/>
        <v>3636179</v>
      </c>
      <c r="I301" s="184">
        <f t="shared" si="165"/>
        <v>0</v>
      </c>
      <c r="J301" s="184">
        <f t="shared" si="165"/>
        <v>0</v>
      </c>
      <c r="K301" s="184">
        <f t="shared" si="165"/>
        <v>0</v>
      </c>
      <c r="L301" s="184">
        <f t="shared" si="165"/>
        <v>0</v>
      </c>
      <c r="M301" s="184">
        <f t="shared" si="165"/>
        <v>0</v>
      </c>
      <c r="N301" s="184">
        <f t="shared" si="165"/>
        <v>0</v>
      </c>
    </row>
    <row r="302" spans="1:14" ht="19.899999999999999" customHeight="1" x14ac:dyDescent="0.25">
      <c r="A302" s="247" t="s">
        <v>131</v>
      </c>
      <c r="B302" s="250" t="s">
        <v>19</v>
      </c>
      <c r="C302" s="249" t="s">
        <v>23</v>
      </c>
      <c r="D302" s="249" t="s">
        <v>397</v>
      </c>
      <c r="E302" s="250" t="s">
        <v>130</v>
      </c>
      <c r="F302" s="184">
        <f>SUM(Лист1!G56)</f>
        <v>2411149</v>
      </c>
      <c r="G302" s="184">
        <f>SUM(Лист1!H56)</f>
        <v>0</v>
      </c>
      <c r="H302" s="149">
        <f t="shared" ref="H302:H372" si="167">F302+G302</f>
        <v>2411149</v>
      </c>
      <c r="I302" s="184">
        <f>SUM(Лист1!J57)</f>
        <v>0</v>
      </c>
      <c r="J302" s="184">
        <f>SUM(Лист1!K57)</f>
        <v>0</v>
      </c>
      <c r="K302" s="149">
        <f t="shared" ref="K302:K372" si="168">I302+J302</f>
        <v>0</v>
      </c>
      <c r="L302" s="184">
        <f>SUM(Лист1!M57)</f>
        <v>0</v>
      </c>
      <c r="M302" s="184">
        <f>SUM(Лист1!N57)</f>
        <v>0</v>
      </c>
      <c r="N302" s="340">
        <f t="shared" ref="N302:N372" si="169">L302+M302</f>
        <v>0</v>
      </c>
    </row>
    <row r="303" spans="1:14" ht="19.899999999999999" customHeight="1" x14ac:dyDescent="0.25">
      <c r="A303" s="141" t="s">
        <v>133</v>
      </c>
      <c r="B303" s="250" t="s">
        <v>19</v>
      </c>
      <c r="C303" s="249" t="s">
        <v>23</v>
      </c>
      <c r="D303" s="249" t="s">
        <v>397</v>
      </c>
      <c r="E303" s="250" t="s">
        <v>132</v>
      </c>
      <c r="F303" s="184">
        <f>SUM(Лист1!G57)</f>
        <v>1225030</v>
      </c>
      <c r="G303" s="184">
        <f>SUM(Лист1!H57)</f>
        <v>0</v>
      </c>
      <c r="H303" s="149">
        <f t="shared" ref="H303" si="170">F303+G303</f>
        <v>1225030</v>
      </c>
      <c r="I303" s="184"/>
      <c r="J303" s="184"/>
      <c r="K303" s="149"/>
      <c r="L303" s="184"/>
      <c r="M303" s="184"/>
      <c r="N303" s="340"/>
    </row>
    <row r="304" spans="1:14" ht="51.75" x14ac:dyDescent="0.25">
      <c r="A304" s="211" t="s">
        <v>255</v>
      </c>
      <c r="B304" s="250" t="s">
        <v>19</v>
      </c>
      <c r="C304" s="249" t="s">
        <v>23</v>
      </c>
      <c r="D304" s="249" t="s">
        <v>332</v>
      </c>
      <c r="E304" s="250" t="s">
        <v>7</v>
      </c>
      <c r="F304" s="184">
        <f t="shared" ref="F304:N304" si="171">SUM(F305)</f>
        <v>472357.45</v>
      </c>
      <c r="G304" s="184">
        <f t="shared" si="171"/>
        <v>0</v>
      </c>
      <c r="H304" s="184">
        <f t="shared" si="171"/>
        <v>472357.45</v>
      </c>
      <c r="I304" s="184">
        <f t="shared" si="171"/>
        <v>544847.4</v>
      </c>
      <c r="J304" s="184">
        <f t="shared" si="171"/>
        <v>0</v>
      </c>
      <c r="K304" s="184">
        <f t="shared" si="171"/>
        <v>544847.4</v>
      </c>
      <c r="L304" s="184">
        <f t="shared" si="171"/>
        <v>699930.27</v>
      </c>
      <c r="M304" s="184">
        <f t="shared" si="171"/>
        <v>0</v>
      </c>
      <c r="N304" s="184">
        <f t="shared" si="171"/>
        <v>699930.27</v>
      </c>
    </row>
    <row r="305" spans="1:14" ht="23.25" x14ac:dyDescent="0.25">
      <c r="A305" s="141" t="s">
        <v>15</v>
      </c>
      <c r="B305" s="250" t="s">
        <v>19</v>
      </c>
      <c r="C305" s="249" t="s">
        <v>23</v>
      </c>
      <c r="D305" s="249" t="s">
        <v>332</v>
      </c>
      <c r="E305" s="250" t="s">
        <v>16</v>
      </c>
      <c r="F305" s="184">
        <f t="shared" ref="F305:N305" si="172">SUM(F306:F306)</f>
        <v>472357.45</v>
      </c>
      <c r="G305" s="184">
        <f t="shared" si="172"/>
        <v>0</v>
      </c>
      <c r="H305" s="184">
        <f t="shared" si="172"/>
        <v>472357.45</v>
      </c>
      <c r="I305" s="184">
        <f t="shared" si="172"/>
        <v>544847.4</v>
      </c>
      <c r="J305" s="184">
        <f t="shared" si="172"/>
        <v>0</v>
      </c>
      <c r="K305" s="184">
        <f t="shared" si="172"/>
        <v>544847.4</v>
      </c>
      <c r="L305" s="184">
        <f t="shared" si="172"/>
        <v>699930.27</v>
      </c>
      <c r="M305" s="184">
        <f t="shared" si="172"/>
        <v>0</v>
      </c>
      <c r="N305" s="184">
        <f t="shared" si="172"/>
        <v>699930.27</v>
      </c>
    </row>
    <row r="306" spans="1:14" x14ac:dyDescent="0.25">
      <c r="A306" s="247" t="s">
        <v>131</v>
      </c>
      <c r="B306" s="250" t="s">
        <v>19</v>
      </c>
      <c r="C306" s="249" t="s">
        <v>23</v>
      </c>
      <c r="D306" s="249" t="s">
        <v>332</v>
      </c>
      <c r="E306" s="250" t="s">
        <v>130</v>
      </c>
      <c r="F306" s="184">
        <f>SUM(Лист1!G60)</f>
        <v>472357.45</v>
      </c>
      <c r="G306" s="184">
        <f>SUM(Лист1!H60)</f>
        <v>0</v>
      </c>
      <c r="H306" s="149">
        <f t="shared" si="167"/>
        <v>472357.45</v>
      </c>
      <c r="I306" s="184">
        <f>SUM(Лист1!J60)</f>
        <v>544847.4</v>
      </c>
      <c r="J306" s="184">
        <f>SUM(Лист1!K60)</f>
        <v>0</v>
      </c>
      <c r="K306" s="149">
        <f t="shared" si="168"/>
        <v>544847.4</v>
      </c>
      <c r="L306" s="184">
        <f>SUM(Лист1!M60)</f>
        <v>699930.27</v>
      </c>
      <c r="M306" s="184">
        <f>SUM(Лист1!N60)</f>
        <v>0</v>
      </c>
      <c r="N306" s="340">
        <f t="shared" si="169"/>
        <v>699930.27</v>
      </c>
    </row>
    <row r="307" spans="1:14" ht="39" x14ac:dyDescent="0.25">
      <c r="A307" s="211" t="s">
        <v>256</v>
      </c>
      <c r="B307" s="250" t="s">
        <v>19</v>
      </c>
      <c r="C307" s="249" t="s">
        <v>23</v>
      </c>
      <c r="D307" s="249" t="s">
        <v>333</v>
      </c>
      <c r="E307" s="250" t="s">
        <v>7</v>
      </c>
      <c r="F307" s="184">
        <f t="shared" ref="F307:N307" si="173">SUM(F308)</f>
        <v>831117.02</v>
      </c>
      <c r="G307" s="184">
        <f t="shared" si="173"/>
        <v>0</v>
      </c>
      <c r="H307" s="184">
        <f t="shared" si="173"/>
        <v>831117.02</v>
      </c>
      <c r="I307" s="184">
        <f t="shared" si="173"/>
        <v>997340.43</v>
      </c>
      <c r="J307" s="184">
        <f t="shared" si="173"/>
        <v>0</v>
      </c>
      <c r="K307" s="184">
        <f t="shared" si="173"/>
        <v>997340.43</v>
      </c>
      <c r="L307" s="184">
        <f t="shared" si="173"/>
        <v>707340.43</v>
      </c>
      <c r="M307" s="184">
        <f t="shared" si="173"/>
        <v>0</v>
      </c>
      <c r="N307" s="184">
        <f t="shared" si="173"/>
        <v>707340.43</v>
      </c>
    </row>
    <row r="308" spans="1:14" ht="23.25" x14ac:dyDescent="0.25">
      <c r="A308" s="141" t="s">
        <v>293</v>
      </c>
      <c r="B308" s="250" t="s">
        <v>19</v>
      </c>
      <c r="C308" s="249" t="s">
        <v>23</v>
      </c>
      <c r="D308" s="249" t="s">
        <v>333</v>
      </c>
      <c r="E308" s="250" t="s">
        <v>16</v>
      </c>
      <c r="F308" s="184">
        <f t="shared" ref="F308:N308" si="174">SUM(F309:F310)</f>
        <v>831117.02</v>
      </c>
      <c r="G308" s="184">
        <f t="shared" si="174"/>
        <v>0</v>
      </c>
      <c r="H308" s="184">
        <f t="shared" si="174"/>
        <v>831117.02</v>
      </c>
      <c r="I308" s="184">
        <f t="shared" si="174"/>
        <v>997340.43</v>
      </c>
      <c r="J308" s="184">
        <f t="shared" si="174"/>
        <v>0</v>
      </c>
      <c r="K308" s="184">
        <f t="shared" si="174"/>
        <v>997340.43</v>
      </c>
      <c r="L308" s="184">
        <f t="shared" si="174"/>
        <v>707340.43</v>
      </c>
      <c r="M308" s="184">
        <f t="shared" si="174"/>
        <v>0</v>
      </c>
      <c r="N308" s="184">
        <f t="shared" si="174"/>
        <v>707340.43</v>
      </c>
    </row>
    <row r="309" spans="1:14" x14ac:dyDescent="0.25">
      <c r="A309" s="247" t="s">
        <v>131</v>
      </c>
      <c r="B309" s="250" t="s">
        <v>19</v>
      </c>
      <c r="C309" s="249" t="s">
        <v>23</v>
      </c>
      <c r="D309" s="249" t="s">
        <v>333</v>
      </c>
      <c r="E309" s="250" t="s">
        <v>130</v>
      </c>
      <c r="F309" s="184">
        <f>SUM(Лист1!G63)</f>
        <v>831117.02</v>
      </c>
      <c r="G309" s="184">
        <f>SUM(Лист1!H63)</f>
        <v>0</v>
      </c>
      <c r="H309" s="149">
        <f t="shared" si="167"/>
        <v>831117.02</v>
      </c>
      <c r="I309" s="184">
        <f>SUM(Лист1!J63)</f>
        <v>997340.43</v>
      </c>
      <c r="J309" s="184">
        <f>SUM(Лист1!K63)</f>
        <v>0</v>
      </c>
      <c r="K309" s="149">
        <f t="shared" si="168"/>
        <v>997340.43</v>
      </c>
      <c r="L309" s="184">
        <f>SUM(Лист1!M63)</f>
        <v>707340.43</v>
      </c>
      <c r="M309" s="184">
        <f>SUM(Лист1!N63)</f>
        <v>0</v>
      </c>
      <c r="N309" s="340">
        <f t="shared" si="169"/>
        <v>707340.43</v>
      </c>
    </row>
    <row r="310" spans="1:14" x14ac:dyDescent="0.25">
      <c r="A310" s="141" t="s">
        <v>133</v>
      </c>
      <c r="B310" s="250" t="s">
        <v>19</v>
      </c>
      <c r="C310" s="249" t="s">
        <v>23</v>
      </c>
      <c r="D310" s="249" t="s">
        <v>333</v>
      </c>
      <c r="E310" s="250" t="s">
        <v>132</v>
      </c>
      <c r="F310" s="184">
        <f>SUM(Лист1!G64)</f>
        <v>0</v>
      </c>
      <c r="G310" s="184">
        <f>SUM(Лист1!H64)</f>
        <v>0</v>
      </c>
      <c r="H310" s="149">
        <f t="shared" si="167"/>
        <v>0</v>
      </c>
      <c r="I310" s="184">
        <f>SUM(Лист1!J64)</f>
        <v>0</v>
      </c>
      <c r="J310" s="184">
        <f>SUM(Лист1!K64)</f>
        <v>0</v>
      </c>
      <c r="K310" s="149">
        <f t="shared" si="168"/>
        <v>0</v>
      </c>
      <c r="L310" s="184">
        <f>SUM(Лист1!M64)</f>
        <v>0</v>
      </c>
      <c r="M310" s="184">
        <f>SUM(Лист1!N64)</f>
        <v>0</v>
      </c>
      <c r="N310" s="340">
        <f t="shared" si="169"/>
        <v>0</v>
      </c>
    </row>
    <row r="311" spans="1:14" ht="51.75" x14ac:dyDescent="0.25">
      <c r="A311" s="211" t="s">
        <v>263</v>
      </c>
      <c r="B311" s="250" t="s">
        <v>19</v>
      </c>
      <c r="C311" s="249" t="s">
        <v>23</v>
      </c>
      <c r="D311" s="249" t="s">
        <v>334</v>
      </c>
      <c r="E311" s="250" t="s">
        <v>7</v>
      </c>
      <c r="F311" s="184">
        <f t="shared" ref="F311:N311" si="175">SUM(F312)</f>
        <v>21404880</v>
      </c>
      <c r="G311" s="184">
        <f t="shared" si="175"/>
        <v>0</v>
      </c>
      <c r="H311" s="184">
        <f t="shared" si="175"/>
        <v>21404880</v>
      </c>
      <c r="I311" s="184">
        <f t="shared" si="175"/>
        <v>21170520</v>
      </c>
      <c r="J311" s="184">
        <f t="shared" si="175"/>
        <v>0</v>
      </c>
      <c r="K311" s="184">
        <f t="shared" si="175"/>
        <v>21170520</v>
      </c>
      <c r="L311" s="184">
        <f t="shared" si="175"/>
        <v>21170520</v>
      </c>
      <c r="M311" s="184">
        <f t="shared" si="175"/>
        <v>0</v>
      </c>
      <c r="N311" s="184">
        <f t="shared" si="175"/>
        <v>21170520</v>
      </c>
    </row>
    <row r="312" spans="1:14" ht="23.25" x14ac:dyDescent="0.25">
      <c r="A312" s="141" t="s">
        <v>293</v>
      </c>
      <c r="B312" s="250" t="s">
        <v>19</v>
      </c>
      <c r="C312" s="249" t="s">
        <v>23</v>
      </c>
      <c r="D312" s="249" t="s">
        <v>334</v>
      </c>
      <c r="E312" s="250" t="s">
        <v>16</v>
      </c>
      <c r="F312" s="184">
        <f t="shared" ref="F312:N312" si="176">SUM(F313:F314)</f>
        <v>21404880</v>
      </c>
      <c r="G312" s="184">
        <f t="shared" si="176"/>
        <v>0</v>
      </c>
      <c r="H312" s="184">
        <f t="shared" si="176"/>
        <v>21404880</v>
      </c>
      <c r="I312" s="184">
        <f t="shared" si="176"/>
        <v>21170520</v>
      </c>
      <c r="J312" s="184">
        <f t="shared" si="176"/>
        <v>0</v>
      </c>
      <c r="K312" s="184">
        <f t="shared" si="176"/>
        <v>21170520</v>
      </c>
      <c r="L312" s="184">
        <f t="shared" si="176"/>
        <v>21170520</v>
      </c>
      <c r="M312" s="184">
        <f t="shared" si="176"/>
        <v>0</v>
      </c>
      <c r="N312" s="184">
        <f t="shared" si="176"/>
        <v>21170520</v>
      </c>
    </row>
    <row r="313" spans="1:14" x14ac:dyDescent="0.25">
      <c r="A313" s="247" t="s">
        <v>131</v>
      </c>
      <c r="B313" s="250" t="s">
        <v>19</v>
      </c>
      <c r="C313" s="249" t="s">
        <v>23</v>
      </c>
      <c r="D313" s="249" t="s">
        <v>334</v>
      </c>
      <c r="E313" s="250" t="s">
        <v>130</v>
      </c>
      <c r="F313" s="184">
        <f>SUM(Лист1!G67)</f>
        <v>16717680</v>
      </c>
      <c r="G313" s="184">
        <f>SUM(Лист1!H67)</f>
        <v>0</v>
      </c>
      <c r="H313" s="149">
        <f t="shared" si="167"/>
        <v>16717680</v>
      </c>
      <c r="I313" s="184">
        <f>SUM(Лист1!J67)</f>
        <v>16483320</v>
      </c>
      <c r="J313" s="184">
        <f>SUM(Лист1!K67)</f>
        <v>0</v>
      </c>
      <c r="K313" s="149">
        <f t="shared" si="168"/>
        <v>16483320</v>
      </c>
      <c r="L313" s="184">
        <f>SUM(Лист1!M67)</f>
        <v>16483320</v>
      </c>
      <c r="M313" s="184">
        <f>SUM(Лист1!N67)</f>
        <v>0</v>
      </c>
      <c r="N313" s="340">
        <f t="shared" si="169"/>
        <v>16483320</v>
      </c>
    </row>
    <row r="314" spans="1:14" x14ac:dyDescent="0.25">
      <c r="A314" s="247" t="s">
        <v>133</v>
      </c>
      <c r="B314" s="250" t="s">
        <v>19</v>
      </c>
      <c r="C314" s="249" t="s">
        <v>23</v>
      </c>
      <c r="D314" s="249" t="s">
        <v>334</v>
      </c>
      <c r="E314" s="250" t="s">
        <v>132</v>
      </c>
      <c r="F314" s="184">
        <f>SUM(Лист1!G68)</f>
        <v>4687200</v>
      </c>
      <c r="G314" s="184">
        <f>SUM(Лист1!H68)</f>
        <v>0</v>
      </c>
      <c r="H314" s="149">
        <f t="shared" si="167"/>
        <v>4687200</v>
      </c>
      <c r="I314" s="184">
        <f>SUM(Лист1!J68)</f>
        <v>4687200</v>
      </c>
      <c r="J314" s="184">
        <f>SUM(Лист1!K68)</f>
        <v>0</v>
      </c>
      <c r="K314" s="149">
        <f t="shared" si="168"/>
        <v>4687200</v>
      </c>
      <c r="L314" s="184">
        <f>SUM(Лист1!M68)</f>
        <v>4687200</v>
      </c>
      <c r="M314" s="184">
        <f>SUM(Лист1!N68)</f>
        <v>0</v>
      </c>
      <c r="N314" s="340">
        <f t="shared" si="169"/>
        <v>4687200</v>
      </c>
    </row>
    <row r="315" spans="1:14" ht="51.75" x14ac:dyDescent="0.25">
      <c r="A315" s="211" t="s">
        <v>264</v>
      </c>
      <c r="B315" s="250" t="s">
        <v>19</v>
      </c>
      <c r="C315" s="249" t="s">
        <v>23</v>
      </c>
      <c r="D315" s="249" t="s">
        <v>335</v>
      </c>
      <c r="E315" s="250" t="s">
        <v>7</v>
      </c>
      <c r="F315" s="184">
        <f t="shared" ref="F315:N315" si="177">SUM(F316)</f>
        <v>12120468.09</v>
      </c>
      <c r="G315" s="184">
        <f t="shared" si="177"/>
        <v>0</v>
      </c>
      <c r="H315" s="184">
        <f t="shared" si="177"/>
        <v>12120468.09</v>
      </c>
      <c r="I315" s="184">
        <f t="shared" si="177"/>
        <v>12160200</v>
      </c>
      <c r="J315" s="184">
        <f t="shared" si="177"/>
        <v>0</v>
      </c>
      <c r="K315" s="184">
        <f t="shared" si="177"/>
        <v>12160200</v>
      </c>
      <c r="L315" s="184">
        <f t="shared" si="177"/>
        <v>12543843</v>
      </c>
      <c r="M315" s="184">
        <f t="shared" si="177"/>
        <v>0</v>
      </c>
      <c r="N315" s="184">
        <f t="shared" si="177"/>
        <v>12543843</v>
      </c>
    </row>
    <row r="316" spans="1:14" ht="23.25" x14ac:dyDescent="0.25">
      <c r="A316" s="141" t="s">
        <v>293</v>
      </c>
      <c r="B316" s="250" t="s">
        <v>19</v>
      </c>
      <c r="C316" s="249" t="s">
        <v>23</v>
      </c>
      <c r="D316" s="249" t="s">
        <v>335</v>
      </c>
      <c r="E316" s="250" t="s">
        <v>16</v>
      </c>
      <c r="F316" s="184">
        <f t="shared" ref="F316:N316" si="178">SUM(F317:F318)</f>
        <v>12120468.09</v>
      </c>
      <c r="G316" s="184">
        <f t="shared" si="178"/>
        <v>0</v>
      </c>
      <c r="H316" s="184">
        <f t="shared" si="178"/>
        <v>12120468.09</v>
      </c>
      <c r="I316" s="184">
        <f t="shared" si="178"/>
        <v>12160200</v>
      </c>
      <c r="J316" s="184">
        <f t="shared" si="178"/>
        <v>0</v>
      </c>
      <c r="K316" s="184">
        <f t="shared" si="178"/>
        <v>12160200</v>
      </c>
      <c r="L316" s="184">
        <f t="shared" si="178"/>
        <v>12543843</v>
      </c>
      <c r="M316" s="184">
        <f t="shared" si="178"/>
        <v>0</v>
      </c>
      <c r="N316" s="184">
        <f t="shared" si="178"/>
        <v>12543843</v>
      </c>
    </row>
    <row r="317" spans="1:14" x14ac:dyDescent="0.25">
      <c r="A317" s="247" t="s">
        <v>131</v>
      </c>
      <c r="B317" s="250" t="s">
        <v>19</v>
      </c>
      <c r="C317" s="249" t="s">
        <v>23</v>
      </c>
      <c r="D317" s="249" t="s">
        <v>335</v>
      </c>
      <c r="E317" s="250" t="s">
        <v>130</v>
      </c>
      <c r="F317" s="184">
        <f>SUM(Лист1!G75)</f>
        <v>8369268.0899999999</v>
      </c>
      <c r="G317" s="184">
        <f>SUM(Лист1!H75)</f>
        <v>0</v>
      </c>
      <c r="H317" s="149">
        <f t="shared" si="167"/>
        <v>8369268.0899999999</v>
      </c>
      <c r="I317" s="184">
        <f>SUM(Лист1!J75)</f>
        <v>8351000</v>
      </c>
      <c r="J317" s="184">
        <f>SUM(Лист1!K75)</f>
        <v>0</v>
      </c>
      <c r="K317" s="149">
        <f t="shared" si="168"/>
        <v>8351000</v>
      </c>
      <c r="L317" s="184">
        <f>SUM(Лист1!M75)</f>
        <v>8684043</v>
      </c>
      <c r="M317" s="184">
        <f>SUM(Лист1!N75)</f>
        <v>0</v>
      </c>
      <c r="N317" s="340">
        <f t="shared" si="169"/>
        <v>8684043</v>
      </c>
    </row>
    <row r="318" spans="1:14" x14ac:dyDescent="0.25">
      <c r="A318" s="247" t="s">
        <v>133</v>
      </c>
      <c r="B318" s="250" t="s">
        <v>19</v>
      </c>
      <c r="C318" s="249" t="s">
        <v>23</v>
      </c>
      <c r="D318" s="249" t="s">
        <v>335</v>
      </c>
      <c r="E318" s="250" t="s">
        <v>132</v>
      </c>
      <c r="F318" s="184">
        <f>SUM(Лист1!G76)</f>
        <v>3751200</v>
      </c>
      <c r="G318" s="184">
        <f>SUM(Лист1!H76)</f>
        <v>0</v>
      </c>
      <c r="H318" s="149">
        <f t="shared" si="167"/>
        <v>3751200</v>
      </c>
      <c r="I318" s="184">
        <f>SUM(Лист1!J76)</f>
        <v>3809200</v>
      </c>
      <c r="J318" s="184">
        <f>SUM(Лист1!K76)</f>
        <v>0</v>
      </c>
      <c r="K318" s="149">
        <f t="shared" si="168"/>
        <v>3809200</v>
      </c>
      <c r="L318" s="184">
        <f>SUM(Лист1!M76)</f>
        <v>3859800</v>
      </c>
      <c r="M318" s="184">
        <f>SUM(Лист1!N76)</f>
        <v>0</v>
      </c>
      <c r="N318" s="340">
        <f t="shared" si="169"/>
        <v>3859800</v>
      </c>
    </row>
    <row r="319" spans="1:14" ht="26.25" x14ac:dyDescent="0.25">
      <c r="A319" s="211" t="s">
        <v>483</v>
      </c>
      <c r="B319" s="261" t="s">
        <v>19</v>
      </c>
      <c r="C319" s="271" t="s">
        <v>23</v>
      </c>
      <c r="D319" s="262" t="s">
        <v>482</v>
      </c>
      <c r="E319" s="261" t="s">
        <v>7</v>
      </c>
      <c r="F319" s="216">
        <f>SUM(F320)</f>
        <v>0</v>
      </c>
      <c r="G319" s="216">
        <f>SUM(G320)</f>
        <v>7705000</v>
      </c>
      <c r="H319" s="216">
        <f t="shared" ref="H319:H320" si="179">SUM(F319+G319)</f>
        <v>7705000</v>
      </c>
      <c r="I319" s="184"/>
      <c r="J319" s="184"/>
      <c r="K319" s="149"/>
      <c r="L319" s="184"/>
      <c r="M319" s="184"/>
      <c r="N319" s="340"/>
    </row>
    <row r="320" spans="1:14" ht="23.25" x14ac:dyDescent="0.25">
      <c r="A320" s="141" t="s">
        <v>15</v>
      </c>
      <c r="B320" s="155" t="s">
        <v>19</v>
      </c>
      <c r="C320" s="248" t="s">
        <v>23</v>
      </c>
      <c r="D320" s="249" t="s">
        <v>482</v>
      </c>
      <c r="E320" s="155" t="s">
        <v>16</v>
      </c>
      <c r="F320" s="184">
        <f>SUM(F321+F322)</f>
        <v>0</v>
      </c>
      <c r="G320" s="184">
        <f>SUM(G321+G322)</f>
        <v>7705000</v>
      </c>
      <c r="H320" s="184">
        <f t="shared" si="179"/>
        <v>7705000</v>
      </c>
      <c r="I320" s="184"/>
      <c r="J320" s="184"/>
      <c r="K320" s="149"/>
      <c r="L320" s="184"/>
      <c r="M320" s="184"/>
      <c r="N320" s="340"/>
    </row>
    <row r="321" spans="1:14" x14ac:dyDescent="0.25">
      <c r="A321" s="247" t="s">
        <v>131</v>
      </c>
      <c r="B321" s="155" t="s">
        <v>19</v>
      </c>
      <c r="C321" s="156" t="s">
        <v>23</v>
      </c>
      <c r="D321" s="249" t="s">
        <v>482</v>
      </c>
      <c r="E321" s="155" t="s">
        <v>130</v>
      </c>
      <c r="F321" s="184">
        <f>SUBTOTAL(9,Лист1!G71)</f>
        <v>0</v>
      </c>
      <c r="G321" s="184">
        <f>SUBTOTAL(9,Лист1!H71)</f>
        <v>6720000</v>
      </c>
      <c r="H321" s="184">
        <f>SUBTOTAL(9,Лист1!I71)</f>
        <v>6720000</v>
      </c>
      <c r="I321" s="184"/>
      <c r="J321" s="184"/>
      <c r="K321" s="149"/>
      <c r="L321" s="184"/>
      <c r="M321" s="184"/>
      <c r="N321" s="340"/>
    </row>
    <row r="322" spans="1:14" x14ac:dyDescent="0.25">
      <c r="A322" s="247" t="s">
        <v>133</v>
      </c>
      <c r="B322" s="155" t="s">
        <v>19</v>
      </c>
      <c r="C322" s="156" t="s">
        <v>23</v>
      </c>
      <c r="D322" s="249" t="s">
        <v>482</v>
      </c>
      <c r="E322" s="155" t="s">
        <v>132</v>
      </c>
      <c r="F322" s="184">
        <f>SUBTOTAL(9,Лист1!G72)</f>
        <v>0</v>
      </c>
      <c r="G322" s="184">
        <f>SUBTOTAL(9,Лист1!H72)</f>
        <v>985000</v>
      </c>
      <c r="H322" s="184">
        <f>SUBTOTAL(9,Лист1!I72)</f>
        <v>985000</v>
      </c>
      <c r="I322" s="184"/>
      <c r="J322" s="184"/>
      <c r="K322" s="149"/>
      <c r="L322" s="184"/>
      <c r="M322" s="184"/>
      <c r="N322" s="340"/>
    </row>
    <row r="323" spans="1:14" ht="26.25" x14ac:dyDescent="0.25">
      <c r="A323" s="211" t="s">
        <v>305</v>
      </c>
      <c r="B323" s="250" t="s">
        <v>19</v>
      </c>
      <c r="C323" s="251" t="s">
        <v>23</v>
      </c>
      <c r="D323" s="249" t="s">
        <v>336</v>
      </c>
      <c r="E323" s="250" t="s">
        <v>7</v>
      </c>
      <c r="F323" s="184">
        <f t="shared" ref="F323:M327" si="180">SUM(F324)</f>
        <v>4600000</v>
      </c>
      <c r="G323" s="184">
        <f t="shared" si="180"/>
        <v>0</v>
      </c>
      <c r="H323" s="184">
        <f t="shared" si="180"/>
        <v>4600000</v>
      </c>
      <c r="I323" s="184">
        <f t="shared" si="180"/>
        <v>0</v>
      </c>
      <c r="J323" s="184">
        <f t="shared" si="180"/>
        <v>0</v>
      </c>
      <c r="K323" s="184">
        <f t="shared" si="180"/>
        <v>0</v>
      </c>
      <c r="L323" s="184">
        <f t="shared" si="180"/>
        <v>0</v>
      </c>
      <c r="M323" s="184">
        <f t="shared" si="180"/>
        <v>0</v>
      </c>
      <c r="N323" s="340">
        <f t="shared" si="169"/>
        <v>0</v>
      </c>
    </row>
    <row r="324" spans="1:14" ht="23.25" x14ac:dyDescent="0.25">
      <c r="A324" s="141" t="s">
        <v>15</v>
      </c>
      <c r="B324" s="155" t="s">
        <v>19</v>
      </c>
      <c r="C324" s="248" t="s">
        <v>23</v>
      </c>
      <c r="D324" s="249" t="s">
        <v>336</v>
      </c>
      <c r="E324" s="155" t="s">
        <v>16</v>
      </c>
      <c r="F324" s="184">
        <f t="shared" si="180"/>
        <v>4600000</v>
      </c>
      <c r="G324" s="184">
        <f t="shared" si="180"/>
        <v>0</v>
      </c>
      <c r="H324" s="184">
        <f t="shared" si="180"/>
        <v>4600000</v>
      </c>
      <c r="I324" s="184">
        <f t="shared" si="180"/>
        <v>0</v>
      </c>
      <c r="J324" s="184">
        <f t="shared" si="180"/>
        <v>0</v>
      </c>
      <c r="K324" s="184">
        <f t="shared" si="180"/>
        <v>0</v>
      </c>
      <c r="L324" s="184">
        <f t="shared" si="180"/>
        <v>0</v>
      </c>
      <c r="M324" s="184">
        <f t="shared" si="180"/>
        <v>0</v>
      </c>
      <c r="N324" s="340">
        <f t="shared" si="169"/>
        <v>0</v>
      </c>
    </row>
    <row r="325" spans="1:14" x14ac:dyDescent="0.25">
      <c r="A325" s="247" t="s">
        <v>131</v>
      </c>
      <c r="B325" s="155" t="s">
        <v>19</v>
      </c>
      <c r="C325" s="156" t="s">
        <v>23</v>
      </c>
      <c r="D325" s="249" t="s">
        <v>336</v>
      </c>
      <c r="E325" s="155" t="s">
        <v>130</v>
      </c>
      <c r="F325" s="184">
        <f>SUM(Лист1!G82)</f>
        <v>4600000</v>
      </c>
      <c r="G325" s="184">
        <f>SUM(Лист1!H82)</f>
        <v>0</v>
      </c>
      <c r="H325" s="149">
        <f t="shared" si="167"/>
        <v>4600000</v>
      </c>
      <c r="I325" s="184">
        <f>SUM(Лист1!J82)</f>
        <v>0</v>
      </c>
      <c r="J325" s="184">
        <f>SUM(Лист1!K82)</f>
        <v>0</v>
      </c>
      <c r="K325" s="149">
        <f t="shared" si="168"/>
        <v>0</v>
      </c>
      <c r="L325" s="184">
        <f>SUM(Лист1!M82)</f>
        <v>0</v>
      </c>
      <c r="M325" s="184">
        <f>SUM(Лист1!N82)</f>
        <v>0</v>
      </c>
      <c r="N325" s="340">
        <f t="shared" si="169"/>
        <v>0</v>
      </c>
    </row>
    <row r="326" spans="1:14" ht="26.25" x14ac:dyDescent="0.25">
      <c r="A326" s="211" t="s">
        <v>458</v>
      </c>
      <c r="B326" s="261" t="s">
        <v>19</v>
      </c>
      <c r="C326" s="271" t="s">
        <v>23</v>
      </c>
      <c r="D326" s="262" t="s">
        <v>463</v>
      </c>
      <c r="E326" s="261" t="s">
        <v>7</v>
      </c>
      <c r="F326" s="184">
        <f t="shared" si="180"/>
        <v>30831032.219999999</v>
      </c>
      <c r="G326" s="184">
        <f t="shared" si="180"/>
        <v>0</v>
      </c>
      <c r="H326" s="184">
        <f t="shared" si="180"/>
        <v>30831032.219999999</v>
      </c>
      <c r="I326" s="184">
        <f t="shared" si="180"/>
        <v>47414780.619999997</v>
      </c>
      <c r="J326" s="184">
        <f t="shared" si="180"/>
        <v>0</v>
      </c>
      <c r="K326" s="184">
        <f t="shared" si="180"/>
        <v>47414780.619999997</v>
      </c>
      <c r="L326" s="184">
        <f t="shared" si="180"/>
        <v>0</v>
      </c>
      <c r="M326" s="184">
        <f t="shared" si="180"/>
        <v>0</v>
      </c>
      <c r="N326" s="340">
        <f t="shared" ref="N326:N327" si="181">L326+M326</f>
        <v>0</v>
      </c>
    </row>
    <row r="327" spans="1:14" ht="23.25" x14ac:dyDescent="0.25">
      <c r="A327" s="141" t="s">
        <v>293</v>
      </c>
      <c r="B327" s="155" t="s">
        <v>19</v>
      </c>
      <c r="C327" s="248" t="s">
        <v>23</v>
      </c>
      <c r="D327" s="249" t="s">
        <v>463</v>
      </c>
      <c r="E327" s="155" t="s">
        <v>16</v>
      </c>
      <c r="F327" s="184">
        <f t="shared" si="180"/>
        <v>30831032.219999999</v>
      </c>
      <c r="G327" s="184">
        <f t="shared" si="180"/>
        <v>0</v>
      </c>
      <c r="H327" s="184">
        <f t="shared" si="180"/>
        <v>30831032.219999999</v>
      </c>
      <c r="I327" s="184">
        <f t="shared" si="180"/>
        <v>47414780.619999997</v>
      </c>
      <c r="J327" s="184">
        <f t="shared" si="180"/>
        <v>0</v>
      </c>
      <c r="K327" s="184">
        <f t="shared" si="180"/>
        <v>47414780.619999997</v>
      </c>
      <c r="L327" s="184">
        <f t="shared" si="180"/>
        <v>0</v>
      </c>
      <c r="M327" s="184">
        <f t="shared" si="180"/>
        <v>0</v>
      </c>
      <c r="N327" s="340">
        <f t="shared" si="181"/>
        <v>0</v>
      </c>
    </row>
    <row r="328" spans="1:14" x14ac:dyDescent="0.25">
      <c r="A328" s="247" t="s">
        <v>131</v>
      </c>
      <c r="B328" s="155" t="s">
        <v>19</v>
      </c>
      <c r="C328" s="156" t="s">
        <v>23</v>
      </c>
      <c r="D328" s="249" t="s">
        <v>463</v>
      </c>
      <c r="E328" s="155" t="s">
        <v>130</v>
      </c>
      <c r="F328" s="184">
        <f>Лист1!G79</f>
        <v>30831032.219999999</v>
      </c>
      <c r="G328" s="184">
        <f>Лист1!H79</f>
        <v>0</v>
      </c>
      <c r="H328" s="184">
        <f>Лист1!I79</f>
        <v>30831032.219999999</v>
      </c>
      <c r="I328" s="184">
        <f>Лист1!J79</f>
        <v>47414780.619999997</v>
      </c>
      <c r="J328" s="184">
        <f>Лист1!K79</f>
        <v>0</v>
      </c>
      <c r="K328" s="184">
        <f>Лист1!L79</f>
        <v>47414780.619999997</v>
      </c>
      <c r="L328" s="184">
        <f>Лист1!M79</f>
        <v>0</v>
      </c>
      <c r="M328" s="184">
        <f>Лист1!N79</f>
        <v>0</v>
      </c>
      <c r="N328" s="184">
        <f>Лист1!O79</f>
        <v>0</v>
      </c>
    </row>
    <row r="329" spans="1:14" x14ac:dyDescent="0.25">
      <c r="A329" s="105" t="s">
        <v>148</v>
      </c>
      <c r="B329" s="185" t="s">
        <v>19</v>
      </c>
      <c r="C329" s="187" t="s">
        <v>9</v>
      </c>
      <c r="D329" s="186" t="s">
        <v>106</v>
      </c>
      <c r="E329" s="187" t="s">
        <v>7</v>
      </c>
      <c r="F329" s="172">
        <f t="shared" ref="F329:N329" si="182">SUM(F330+F336+F339+F333)</f>
        <v>22488000</v>
      </c>
      <c r="G329" s="172">
        <f t="shared" si="182"/>
        <v>0</v>
      </c>
      <c r="H329" s="172">
        <f t="shared" si="182"/>
        <v>22488000</v>
      </c>
      <c r="I329" s="172">
        <f t="shared" si="182"/>
        <v>20622230</v>
      </c>
      <c r="J329" s="172">
        <f t="shared" si="182"/>
        <v>0</v>
      </c>
      <c r="K329" s="172">
        <f t="shared" si="182"/>
        <v>20622230</v>
      </c>
      <c r="L329" s="172">
        <f t="shared" si="182"/>
        <v>21270400</v>
      </c>
      <c r="M329" s="172">
        <f t="shared" si="182"/>
        <v>0</v>
      </c>
      <c r="N329" s="172">
        <f t="shared" si="182"/>
        <v>21270400</v>
      </c>
    </row>
    <row r="330" spans="1:14" x14ac:dyDescent="0.25">
      <c r="A330" s="112" t="s">
        <v>159</v>
      </c>
      <c r="B330" s="102" t="s">
        <v>19</v>
      </c>
      <c r="C330" s="103" t="s">
        <v>9</v>
      </c>
      <c r="D330" s="109" t="s">
        <v>337</v>
      </c>
      <c r="E330" s="102" t="s">
        <v>7</v>
      </c>
      <c r="F330" s="149">
        <f t="shared" ref="F330:N331" si="183">SUM(F331)</f>
        <v>7145800</v>
      </c>
      <c r="G330" s="149">
        <f t="shared" si="183"/>
        <v>0</v>
      </c>
      <c r="H330" s="149">
        <f t="shared" si="183"/>
        <v>7145800</v>
      </c>
      <c r="I330" s="149">
        <f t="shared" si="183"/>
        <v>7843580</v>
      </c>
      <c r="J330" s="149">
        <f t="shared" si="183"/>
        <v>0</v>
      </c>
      <c r="K330" s="149">
        <f t="shared" si="183"/>
        <v>7843580</v>
      </c>
      <c r="L330" s="149">
        <f t="shared" si="183"/>
        <v>8090570</v>
      </c>
      <c r="M330" s="149">
        <f t="shared" si="183"/>
        <v>0</v>
      </c>
      <c r="N330" s="149">
        <f t="shared" si="183"/>
        <v>8090570</v>
      </c>
    </row>
    <row r="331" spans="1:14" ht="23.25" x14ac:dyDescent="0.25">
      <c r="A331" s="141" t="s">
        <v>293</v>
      </c>
      <c r="B331" s="102" t="s">
        <v>19</v>
      </c>
      <c r="C331" s="103" t="s">
        <v>9</v>
      </c>
      <c r="D331" s="109" t="s">
        <v>337</v>
      </c>
      <c r="E331" s="102" t="s">
        <v>16</v>
      </c>
      <c r="F331" s="149">
        <f t="shared" si="183"/>
        <v>7145800</v>
      </c>
      <c r="G331" s="149">
        <f t="shared" si="183"/>
        <v>0</v>
      </c>
      <c r="H331" s="149">
        <f t="shared" si="183"/>
        <v>7145800</v>
      </c>
      <c r="I331" s="149">
        <f t="shared" si="183"/>
        <v>7843580</v>
      </c>
      <c r="J331" s="149">
        <f t="shared" si="183"/>
        <v>0</v>
      </c>
      <c r="K331" s="149">
        <f t="shared" si="183"/>
        <v>7843580</v>
      </c>
      <c r="L331" s="149">
        <f t="shared" si="183"/>
        <v>8090570</v>
      </c>
      <c r="M331" s="149">
        <f t="shared" si="183"/>
        <v>0</v>
      </c>
      <c r="N331" s="149">
        <f t="shared" si="183"/>
        <v>8090570</v>
      </c>
    </row>
    <row r="332" spans="1:14" x14ac:dyDescent="0.25">
      <c r="A332" s="107" t="s">
        <v>131</v>
      </c>
      <c r="B332" s="102" t="s">
        <v>19</v>
      </c>
      <c r="C332" s="103" t="s">
        <v>9</v>
      </c>
      <c r="D332" s="109" t="s">
        <v>337</v>
      </c>
      <c r="E332" s="102" t="s">
        <v>130</v>
      </c>
      <c r="F332" s="149">
        <f>SUM(Лист1!G86)</f>
        <v>7145800</v>
      </c>
      <c r="G332" s="149">
        <f>SUM(Лист1!H86)</f>
        <v>0</v>
      </c>
      <c r="H332" s="149">
        <f t="shared" si="167"/>
        <v>7145800</v>
      </c>
      <c r="I332" s="149">
        <f>SUM(Лист1!J86)</f>
        <v>7843580</v>
      </c>
      <c r="J332" s="149">
        <f>SUM(Лист1!K86)</f>
        <v>0</v>
      </c>
      <c r="K332" s="149">
        <f t="shared" si="168"/>
        <v>7843580</v>
      </c>
      <c r="L332" s="149">
        <f>SUM(Лист1!M86)</f>
        <v>8090570</v>
      </c>
      <c r="M332" s="149">
        <f>SUM(Лист1!N86)</f>
        <v>0</v>
      </c>
      <c r="N332" s="340">
        <f t="shared" si="169"/>
        <v>8090570</v>
      </c>
    </row>
    <row r="333" spans="1:14" ht="39" x14ac:dyDescent="0.25">
      <c r="A333" s="112" t="s">
        <v>266</v>
      </c>
      <c r="B333" s="250" t="s">
        <v>19</v>
      </c>
      <c r="C333" s="249" t="s">
        <v>9</v>
      </c>
      <c r="D333" s="249" t="s">
        <v>338</v>
      </c>
      <c r="E333" s="250" t="s">
        <v>7</v>
      </c>
      <c r="F333" s="149">
        <f t="shared" ref="F333:N334" si="184">SUM(F334)</f>
        <v>1432200</v>
      </c>
      <c r="G333" s="149">
        <f t="shared" si="184"/>
        <v>0</v>
      </c>
      <c r="H333" s="149">
        <f t="shared" si="184"/>
        <v>1432200</v>
      </c>
      <c r="I333" s="149">
        <f t="shared" si="184"/>
        <v>0</v>
      </c>
      <c r="J333" s="149">
        <f t="shared" si="184"/>
        <v>0</v>
      </c>
      <c r="K333" s="149">
        <f t="shared" si="184"/>
        <v>0</v>
      </c>
      <c r="L333" s="149">
        <f t="shared" si="184"/>
        <v>0</v>
      </c>
      <c r="M333" s="149">
        <f t="shared" si="184"/>
        <v>0</v>
      </c>
      <c r="N333" s="149">
        <f t="shared" si="184"/>
        <v>0</v>
      </c>
    </row>
    <row r="334" spans="1:14" ht="23.25" x14ac:dyDescent="0.25">
      <c r="A334" s="141" t="s">
        <v>293</v>
      </c>
      <c r="B334" s="155" t="s">
        <v>19</v>
      </c>
      <c r="C334" s="156" t="s">
        <v>9</v>
      </c>
      <c r="D334" s="156" t="s">
        <v>338</v>
      </c>
      <c r="E334" s="155" t="s">
        <v>16</v>
      </c>
      <c r="F334" s="149">
        <f t="shared" si="184"/>
        <v>1432200</v>
      </c>
      <c r="G334" s="149">
        <f t="shared" si="184"/>
        <v>0</v>
      </c>
      <c r="H334" s="149">
        <f t="shared" si="184"/>
        <v>1432200</v>
      </c>
      <c r="I334" s="149">
        <f t="shared" si="184"/>
        <v>0</v>
      </c>
      <c r="J334" s="149">
        <f t="shared" si="184"/>
        <v>0</v>
      </c>
      <c r="K334" s="149">
        <f t="shared" si="184"/>
        <v>0</v>
      </c>
      <c r="L334" s="149">
        <f t="shared" si="184"/>
        <v>0</v>
      </c>
      <c r="M334" s="149">
        <f t="shared" si="184"/>
        <v>0</v>
      </c>
      <c r="N334" s="149">
        <f t="shared" si="184"/>
        <v>0</v>
      </c>
    </row>
    <row r="335" spans="1:14" x14ac:dyDescent="0.25">
      <c r="A335" s="107" t="s">
        <v>131</v>
      </c>
      <c r="B335" s="155" t="s">
        <v>19</v>
      </c>
      <c r="C335" s="156" t="s">
        <v>9</v>
      </c>
      <c r="D335" s="156" t="s">
        <v>338</v>
      </c>
      <c r="E335" s="155" t="s">
        <v>130</v>
      </c>
      <c r="F335" s="149">
        <f>SUM(Лист1!G89)</f>
        <v>1432200</v>
      </c>
      <c r="G335" s="149">
        <f>SUM(Лист1!H89)</f>
        <v>0</v>
      </c>
      <c r="H335" s="149">
        <f t="shared" si="167"/>
        <v>1432200</v>
      </c>
      <c r="I335" s="149">
        <f>SUM(Лист1!J89)</f>
        <v>0</v>
      </c>
      <c r="J335" s="149">
        <f>SUM(Лист1!K89)</f>
        <v>0</v>
      </c>
      <c r="K335" s="149">
        <f t="shared" si="168"/>
        <v>0</v>
      </c>
      <c r="L335" s="149">
        <f>SUM(Лист1!M89)</f>
        <v>0</v>
      </c>
      <c r="M335" s="149">
        <f>SUM(Лист1!N89)</f>
        <v>0</v>
      </c>
      <c r="N335" s="340">
        <f t="shared" si="169"/>
        <v>0</v>
      </c>
    </row>
    <row r="336" spans="1:14" x14ac:dyDescent="0.25">
      <c r="A336" s="112" t="s">
        <v>164</v>
      </c>
      <c r="B336" s="102" t="s">
        <v>19</v>
      </c>
      <c r="C336" s="103" t="s">
        <v>9</v>
      </c>
      <c r="D336" s="109" t="s">
        <v>347</v>
      </c>
      <c r="E336" s="102" t="s">
        <v>7</v>
      </c>
      <c r="F336" s="149">
        <f t="shared" ref="F336:N336" si="185">SUM(F337)</f>
        <v>13886000</v>
      </c>
      <c r="G336" s="149">
        <f t="shared" si="185"/>
        <v>0</v>
      </c>
      <c r="H336" s="149">
        <f t="shared" si="185"/>
        <v>13886000</v>
      </c>
      <c r="I336" s="149">
        <f t="shared" si="185"/>
        <v>12754650</v>
      </c>
      <c r="J336" s="149">
        <f t="shared" si="185"/>
        <v>0</v>
      </c>
      <c r="K336" s="149">
        <f t="shared" si="185"/>
        <v>12754650</v>
      </c>
      <c r="L336" s="149">
        <f t="shared" si="185"/>
        <v>13155830</v>
      </c>
      <c r="M336" s="149">
        <f t="shared" si="185"/>
        <v>0</v>
      </c>
      <c r="N336" s="149">
        <f t="shared" si="185"/>
        <v>13155830</v>
      </c>
    </row>
    <row r="337" spans="1:14" ht="23.25" x14ac:dyDescent="0.25">
      <c r="A337" s="141" t="s">
        <v>293</v>
      </c>
      <c r="B337" s="102" t="s">
        <v>19</v>
      </c>
      <c r="C337" s="103" t="s">
        <v>9</v>
      </c>
      <c r="D337" s="109" t="s">
        <v>347</v>
      </c>
      <c r="E337" s="102" t="s">
        <v>16</v>
      </c>
      <c r="F337" s="149">
        <f t="shared" ref="F337:N337" si="186">SUM(F338:F338)</f>
        <v>13886000</v>
      </c>
      <c r="G337" s="149">
        <f t="shared" si="186"/>
        <v>0</v>
      </c>
      <c r="H337" s="149">
        <f t="shared" si="186"/>
        <v>13886000</v>
      </c>
      <c r="I337" s="149">
        <f t="shared" si="186"/>
        <v>12754650</v>
      </c>
      <c r="J337" s="149">
        <f t="shared" si="186"/>
        <v>0</v>
      </c>
      <c r="K337" s="149">
        <f t="shared" si="186"/>
        <v>12754650</v>
      </c>
      <c r="L337" s="149">
        <f t="shared" si="186"/>
        <v>13155830</v>
      </c>
      <c r="M337" s="149">
        <f t="shared" si="186"/>
        <v>0</v>
      </c>
      <c r="N337" s="149">
        <f t="shared" si="186"/>
        <v>13155830</v>
      </c>
    </row>
    <row r="338" spans="1:14" x14ac:dyDescent="0.25">
      <c r="A338" s="107" t="s">
        <v>131</v>
      </c>
      <c r="B338" s="102" t="s">
        <v>19</v>
      </c>
      <c r="C338" s="103" t="s">
        <v>9</v>
      </c>
      <c r="D338" s="109" t="s">
        <v>347</v>
      </c>
      <c r="E338" s="102" t="s">
        <v>130</v>
      </c>
      <c r="F338" s="149">
        <f>SUM(Лист1!G150)</f>
        <v>13886000</v>
      </c>
      <c r="G338" s="149">
        <f>SUM(Лист1!H150)</f>
        <v>0</v>
      </c>
      <c r="H338" s="149">
        <f t="shared" si="167"/>
        <v>13886000</v>
      </c>
      <c r="I338" s="149">
        <f>SUM(Лист1!J150)</f>
        <v>12754650</v>
      </c>
      <c r="J338" s="149">
        <f>SUM(Лист1!K150)</f>
        <v>0</v>
      </c>
      <c r="K338" s="149">
        <f t="shared" si="168"/>
        <v>12754650</v>
      </c>
      <c r="L338" s="149">
        <f>SUM(Лист1!M150)</f>
        <v>13155830</v>
      </c>
      <c r="M338" s="149">
        <f>SUM(Лист1!N150)</f>
        <v>0</v>
      </c>
      <c r="N338" s="340">
        <f t="shared" si="169"/>
        <v>13155830</v>
      </c>
    </row>
    <row r="339" spans="1:14" ht="26.25" x14ac:dyDescent="0.25">
      <c r="A339" s="238" t="s">
        <v>225</v>
      </c>
      <c r="B339" s="102" t="s">
        <v>19</v>
      </c>
      <c r="C339" s="103" t="s">
        <v>9</v>
      </c>
      <c r="D339" s="109" t="s">
        <v>348</v>
      </c>
      <c r="E339" s="108" t="s">
        <v>7</v>
      </c>
      <c r="F339" s="149">
        <f t="shared" ref="F339:N339" si="187">SUM(F341)</f>
        <v>24000</v>
      </c>
      <c r="G339" s="149">
        <f t="shared" si="187"/>
        <v>0</v>
      </c>
      <c r="H339" s="149">
        <f t="shared" si="187"/>
        <v>24000</v>
      </c>
      <c r="I339" s="149">
        <f t="shared" si="187"/>
        <v>24000</v>
      </c>
      <c r="J339" s="149">
        <f t="shared" si="187"/>
        <v>0</v>
      </c>
      <c r="K339" s="149">
        <f t="shared" si="187"/>
        <v>24000</v>
      </c>
      <c r="L339" s="149">
        <f t="shared" si="187"/>
        <v>24000</v>
      </c>
      <c r="M339" s="149">
        <f t="shared" si="187"/>
        <v>0</v>
      </c>
      <c r="N339" s="149">
        <f t="shared" si="187"/>
        <v>24000</v>
      </c>
    </row>
    <row r="340" spans="1:14" ht="90" x14ac:dyDescent="0.25">
      <c r="A340" s="238" t="s">
        <v>242</v>
      </c>
      <c r="B340" s="102" t="s">
        <v>19</v>
      </c>
      <c r="C340" s="103" t="s">
        <v>9</v>
      </c>
      <c r="D340" s="109" t="s">
        <v>349</v>
      </c>
      <c r="E340" s="108" t="s">
        <v>7</v>
      </c>
      <c r="F340" s="149">
        <f t="shared" ref="F340:N341" si="188">SUM(F341)</f>
        <v>24000</v>
      </c>
      <c r="G340" s="149">
        <f t="shared" si="188"/>
        <v>0</v>
      </c>
      <c r="H340" s="149">
        <f t="shared" si="188"/>
        <v>24000</v>
      </c>
      <c r="I340" s="149">
        <f t="shared" si="188"/>
        <v>24000</v>
      </c>
      <c r="J340" s="149">
        <f t="shared" si="188"/>
        <v>0</v>
      </c>
      <c r="K340" s="149">
        <f t="shared" si="188"/>
        <v>24000</v>
      </c>
      <c r="L340" s="149">
        <f t="shared" si="188"/>
        <v>24000</v>
      </c>
      <c r="M340" s="149">
        <f t="shared" si="188"/>
        <v>0</v>
      </c>
      <c r="N340" s="149">
        <f t="shared" si="188"/>
        <v>24000</v>
      </c>
    </row>
    <row r="341" spans="1:14" ht="23.25" x14ac:dyDescent="0.25">
      <c r="A341" s="141" t="s">
        <v>293</v>
      </c>
      <c r="B341" s="102" t="s">
        <v>19</v>
      </c>
      <c r="C341" s="103" t="s">
        <v>9</v>
      </c>
      <c r="D341" s="109" t="s">
        <v>349</v>
      </c>
      <c r="E341" s="102" t="s">
        <v>16</v>
      </c>
      <c r="F341" s="149">
        <f t="shared" si="188"/>
        <v>24000</v>
      </c>
      <c r="G341" s="149">
        <f t="shared" si="188"/>
        <v>0</v>
      </c>
      <c r="H341" s="149">
        <f t="shared" si="188"/>
        <v>24000</v>
      </c>
      <c r="I341" s="149">
        <f t="shared" si="188"/>
        <v>24000</v>
      </c>
      <c r="J341" s="149">
        <f t="shared" si="188"/>
        <v>0</v>
      </c>
      <c r="K341" s="149">
        <f t="shared" si="188"/>
        <v>24000</v>
      </c>
      <c r="L341" s="149">
        <f t="shared" si="188"/>
        <v>24000</v>
      </c>
      <c r="M341" s="149">
        <f t="shared" si="188"/>
        <v>0</v>
      </c>
      <c r="N341" s="149">
        <f t="shared" si="188"/>
        <v>24000</v>
      </c>
    </row>
    <row r="342" spans="1:14" x14ac:dyDescent="0.25">
      <c r="A342" s="107" t="s">
        <v>131</v>
      </c>
      <c r="B342" s="102" t="s">
        <v>19</v>
      </c>
      <c r="C342" s="103" t="s">
        <v>9</v>
      </c>
      <c r="D342" s="109" t="s">
        <v>349</v>
      </c>
      <c r="E342" s="102" t="s">
        <v>130</v>
      </c>
      <c r="F342" s="149">
        <f>SUM(Лист1!G154)</f>
        <v>24000</v>
      </c>
      <c r="G342" s="149">
        <f>SUM(Лист1!H154)</f>
        <v>0</v>
      </c>
      <c r="H342" s="149">
        <f t="shared" si="167"/>
        <v>24000</v>
      </c>
      <c r="I342" s="149">
        <f>SUM(Лист1!J154)</f>
        <v>24000</v>
      </c>
      <c r="J342" s="149">
        <f>SUM(Лист1!K154)</f>
        <v>0</v>
      </c>
      <c r="K342" s="149">
        <f t="shared" si="168"/>
        <v>24000</v>
      </c>
      <c r="L342" s="149">
        <f>SUM(Лист1!M154)</f>
        <v>24000</v>
      </c>
      <c r="M342" s="149">
        <f>SUM(Лист1!N154)</f>
        <v>0</v>
      </c>
      <c r="N342" s="340">
        <f t="shared" si="169"/>
        <v>24000</v>
      </c>
    </row>
    <row r="343" spans="1:14" x14ac:dyDescent="0.25">
      <c r="A343" s="105" t="s">
        <v>150</v>
      </c>
      <c r="B343" s="134" t="s">
        <v>19</v>
      </c>
      <c r="C343" s="130" t="s">
        <v>19</v>
      </c>
      <c r="D343" s="130" t="s">
        <v>106</v>
      </c>
      <c r="E343" s="131" t="s">
        <v>7</v>
      </c>
      <c r="F343" s="194">
        <f>SUM(F347+F354+F344)</f>
        <v>1660020</v>
      </c>
      <c r="G343" s="194">
        <f t="shared" ref="G343:H343" si="189">SUM(G347+G354+G344)</f>
        <v>0</v>
      </c>
      <c r="H343" s="194">
        <f t="shared" si="189"/>
        <v>1660020</v>
      </c>
      <c r="I343" s="194">
        <f t="shared" ref="I343:N343" si="190">SUM(I347+I354)</f>
        <v>1254479.5699999998</v>
      </c>
      <c r="J343" s="194">
        <f t="shared" si="190"/>
        <v>0</v>
      </c>
      <c r="K343" s="194">
        <f t="shared" si="190"/>
        <v>1254479.5699999998</v>
      </c>
      <c r="L343" s="194">
        <f t="shared" si="190"/>
        <v>1276750</v>
      </c>
      <c r="M343" s="194">
        <f t="shared" si="190"/>
        <v>0</v>
      </c>
      <c r="N343" s="194">
        <f t="shared" si="190"/>
        <v>1276750</v>
      </c>
    </row>
    <row r="344" spans="1:14" x14ac:dyDescent="0.25">
      <c r="A344" s="117" t="s">
        <v>466</v>
      </c>
      <c r="B344" s="108" t="s">
        <v>19</v>
      </c>
      <c r="C344" s="109" t="s">
        <v>19</v>
      </c>
      <c r="D344" s="144" t="s">
        <v>467</v>
      </c>
      <c r="E344" s="171" t="s">
        <v>7</v>
      </c>
      <c r="F344" s="184">
        <f t="shared" ref="F344:G345" si="191">SUM(F345)</f>
        <v>383000</v>
      </c>
      <c r="G344" s="184">
        <f t="shared" si="191"/>
        <v>0</v>
      </c>
      <c r="H344" s="184">
        <f t="shared" ref="H344:H346" si="192">SUM(F344+G344)</f>
        <v>383000</v>
      </c>
      <c r="I344" s="194"/>
      <c r="J344" s="194"/>
      <c r="K344" s="194"/>
      <c r="L344" s="194"/>
      <c r="M344" s="194"/>
      <c r="N344" s="194"/>
    </row>
    <row r="345" spans="1:14" x14ac:dyDescent="0.25">
      <c r="A345" s="252" t="s">
        <v>34</v>
      </c>
      <c r="B345" s="102" t="s">
        <v>19</v>
      </c>
      <c r="C345" s="104" t="s">
        <v>19</v>
      </c>
      <c r="D345" s="109" t="s">
        <v>467</v>
      </c>
      <c r="E345" s="104" t="s">
        <v>35</v>
      </c>
      <c r="F345" s="184">
        <f t="shared" si="191"/>
        <v>383000</v>
      </c>
      <c r="G345" s="184">
        <f t="shared" si="191"/>
        <v>0</v>
      </c>
      <c r="H345" s="184">
        <f t="shared" si="192"/>
        <v>383000</v>
      </c>
      <c r="I345" s="194"/>
      <c r="J345" s="194"/>
      <c r="K345" s="194"/>
      <c r="L345" s="194"/>
      <c r="M345" s="194"/>
      <c r="N345" s="194"/>
    </row>
    <row r="346" spans="1:14" ht="23.25" x14ac:dyDescent="0.25">
      <c r="A346" s="141" t="s">
        <v>79</v>
      </c>
      <c r="B346" s="102" t="s">
        <v>19</v>
      </c>
      <c r="C346" s="104" t="s">
        <v>19</v>
      </c>
      <c r="D346" s="109" t="s">
        <v>467</v>
      </c>
      <c r="E346" s="104" t="s">
        <v>80</v>
      </c>
      <c r="F346" s="184">
        <f>SUBTOTAL(9,Лист1!G450)</f>
        <v>383000</v>
      </c>
      <c r="G346" s="184"/>
      <c r="H346" s="184">
        <f t="shared" si="192"/>
        <v>383000</v>
      </c>
      <c r="I346" s="194"/>
      <c r="J346" s="194"/>
      <c r="K346" s="194"/>
      <c r="L346" s="194"/>
      <c r="M346" s="194"/>
      <c r="N346" s="194"/>
    </row>
    <row r="347" spans="1:14" x14ac:dyDescent="0.25">
      <c r="A347" s="117" t="s">
        <v>179</v>
      </c>
      <c r="B347" s="108" t="s">
        <v>19</v>
      </c>
      <c r="C347" s="109" t="s">
        <v>19</v>
      </c>
      <c r="D347" s="109" t="s">
        <v>350</v>
      </c>
      <c r="E347" s="110" t="s">
        <v>7</v>
      </c>
      <c r="F347" s="149">
        <f t="shared" ref="F347:N347" si="193">SUM(F350+F348+F352)</f>
        <v>77500</v>
      </c>
      <c r="G347" s="149">
        <f t="shared" si="193"/>
        <v>0</v>
      </c>
      <c r="H347" s="149">
        <f t="shared" si="193"/>
        <v>77500</v>
      </c>
      <c r="I347" s="149">
        <f t="shared" si="193"/>
        <v>55000</v>
      </c>
      <c r="J347" s="149">
        <f t="shared" si="193"/>
        <v>0</v>
      </c>
      <c r="K347" s="149">
        <f t="shared" si="193"/>
        <v>55000</v>
      </c>
      <c r="L347" s="149">
        <f t="shared" si="193"/>
        <v>77500</v>
      </c>
      <c r="M347" s="149">
        <f t="shared" si="193"/>
        <v>0</v>
      </c>
      <c r="N347" s="149">
        <f t="shared" si="193"/>
        <v>77500</v>
      </c>
    </row>
    <row r="348" spans="1:14" ht="34.5" x14ac:dyDescent="0.25">
      <c r="A348" s="106" t="s">
        <v>28</v>
      </c>
      <c r="B348" s="102" t="s">
        <v>19</v>
      </c>
      <c r="C348" s="104" t="s">
        <v>19</v>
      </c>
      <c r="D348" s="109" t="s">
        <v>350</v>
      </c>
      <c r="E348" s="104" t="s">
        <v>29</v>
      </c>
      <c r="F348" s="204">
        <f t="shared" ref="F348:N348" si="194">SUM(F349)</f>
        <v>0</v>
      </c>
      <c r="G348" s="204">
        <f t="shared" si="194"/>
        <v>0</v>
      </c>
      <c r="H348" s="204">
        <f t="shared" si="194"/>
        <v>0</v>
      </c>
      <c r="I348" s="204">
        <f t="shared" si="194"/>
        <v>0</v>
      </c>
      <c r="J348" s="204">
        <f t="shared" si="194"/>
        <v>0</v>
      </c>
      <c r="K348" s="204">
        <f t="shared" si="194"/>
        <v>0</v>
      </c>
      <c r="L348" s="204">
        <f t="shared" si="194"/>
        <v>0</v>
      </c>
      <c r="M348" s="204">
        <f t="shared" si="194"/>
        <v>0</v>
      </c>
      <c r="N348" s="204">
        <f t="shared" si="194"/>
        <v>0</v>
      </c>
    </row>
    <row r="349" spans="1:14" x14ac:dyDescent="0.25">
      <c r="A349" s="106" t="s">
        <v>32</v>
      </c>
      <c r="B349" s="102" t="s">
        <v>19</v>
      </c>
      <c r="C349" s="104" t="s">
        <v>19</v>
      </c>
      <c r="D349" s="109" t="s">
        <v>350</v>
      </c>
      <c r="E349" s="104" t="s">
        <v>33</v>
      </c>
      <c r="F349" s="149">
        <f>SUM(Лист1!G158)</f>
        <v>0</v>
      </c>
      <c r="G349" s="149">
        <f>SUM(Лист1!H158)</f>
        <v>0</v>
      </c>
      <c r="H349" s="149">
        <f t="shared" si="167"/>
        <v>0</v>
      </c>
      <c r="I349" s="149">
        <f>SUM(Лист1!J158)</f>
        <v>0</v>
      </c>
      <c r="J349" s="149">
        <f>SUM(Лист1!K158)</f>
        <v>0</v>
      </c>
      <c r="K349" s="149">
        <f t="shared" si="168"/>
        <v>0</v>
      </c>
      <c r="L349" s="149">
        <f>SUM(Лист1!M158)</f>
        <v>0</v>
      </c>
      <c r="M349" s="149">
        <f>SUM(Лист1!N158)</f>
        <v>0</v>
      </c>
      <c r="N349" s="340">
        <f t="shared" si="169"/>
        <v>0</v>
      </c>
    </row>
    <row r="350" spans="1:14" x14ac:dyDescent="0.25">
      <c r="A350" s="106" t="s">
        <v>11</v>
      </c>
      <c r="B350" s="102" t="s">
        <v>19</v>
      </c>
      <c r="C350" s="104" t="s">
        <v>19</v>
      </c>
      <c r="D350" s="109" t="s">
        <v>350</v>
      </c>
      <c r="E350" s="104" t="s">
        <v>12</v>
      </c>
      <c r="F350" s="204">
        <f t="shared" ref="F350:N350" si="195">SUM(F351)</f>
        <v>52500</v>
      </c>
      <c r="G350" s="204">
        <f t="shared" si="195"/>
        <v>0</v>
      </c>
      <c r="H350" s="204">
        <f t="shared" si="195"/>
        <v>52500</v>
      </c>
      <c r="I350" s="204">
        <f t="shared" si="195"/>
        <v>30000</v>
      </c>
      <c r="J350" s="204">
        <f t="shared" si="195"/>
        <v>0</v>
      </c>
      <c r="K350" s="204">
        <f t="shared" si="195"/>
        <v>30000</v>
      </c>
      <c r="L350" s="204">
        <f t="shared" si="195"/>
        <v>52500</v>
      </c>
      <c r="M350" s="204">
        <f t="shared" si="195"/>
        <v>0</v>
      </c>
      <c r="N350" s="204">
        <f t="shared" si="195"/>
        <v>52500</v>
      </c>
    </row>
    <row r="351" spans="1:14" ht="23.25" x14ac:dyDescent="0.25">
      <c r="A351" s="106" t="s">
        <v>140</v>
      </c>
      <c r="B351" s="102" t="s">
        <v>19</v>
      </c>
      <c r="C351" s="104" t="s">
        <v>19</v>
      </c>
      <c r="D351" s="109" t="s">
        <v>350</v>
      </c>
      <c r="E351" s="104" t="s">
        <v>14</v>
      </c>
      <c r="F351" s="149">
        <f>SUM(Лист1!G160)</f>
        <v>52500</v>
      </c>
      <c r="G351" s="149">
        <f>SUM(Лист1!H160)</f>
        <v>0</v>
      </c>
      <c r="H351" s="149">
        <f t="shared" si="167"/>
        <v>52500</v>
      </c>
      <c r="I351" s="149">
        <f>SUM(Лист1!J160)</f>
        <v>30000</v>
      </c>
      <c r="J351" s="149">
        <f>SUM(Лист1!K160)</f>
        <v>0</v>
      </c>
      <c r="K351" s="149">
        <f t="shared" si="168"/>
        <v>30000</v>
      </c>
      <c r="L351" s="149">
        <f>SUM(Лист1!M160)</f>
        <v>52500</v>
      </c>
      <c r="M351" s="149">
        <f>SUM(Лист1!N160)</f>
        <v>0</v>
      </c>
      <c r="N351" s="340">
        <f t="shared" si="169"/>
        <v>52500</v>
      </c>
    </row>
    <row r="352" spans="1:14" x14ac:dyDescent="0.25">
      <c r="A352" s="107" t="s">
        <v>85</v>
      </c>
      <c r="B352" s="102" t="s">
        <v>19</v>
      </c>
      <c r="C352" s="104" t="s">
        <v>19</v>
      </c>
      <c r="D352" s="109" t="s">
        <v>350</v>
      </c>
      <c r="E352" s="104" t="s">
        <v>76</v>
      </c>
      <c r="F352" s="204">
        <f t="shared" ref="F352:N352" si="196">SUM(F353)</f>
        <v>25000</v>
      </c>
      <c r="G352" s="204">
        <f t="shared" si="196"/>
        <v>0</v>
      </c>
      <c r="H352" s="204">
        <f t="shared" si="196"/>
        <v>25000</v>
      </c>
      <c r="I352" s="204">
        <f t="shared" si="196"/>
        <v>25000</v>
      </c>
      <c r="J352" s="204">
        <f t="shared" si="196"/>
        <v>0</v>
      </c>
      <c r="K352" s="204">
        <f t="shared" si="196"/>
        <v>25000</v>
      </c>
      <c r="L352" s="204">
        <f t="shared" si="196"/>
        <v>25000</v>
      </c>
      <c r="M352" s="204">
        <f t="shared" si="196"/>
        <v>0</v>
      </c>
      <c r="N352" s="204">
        <f t="shared" si="196"/>
        <v>25000</v>
      </c>
    </row>
    <row r="353" spans="1:14" x14ac:dyDescent="0.25">
      <c r="A353" s="106" t="s">
        <v>240</v>
      </c>
      <c r="B353" s="102" t="s">
        <v>19</v>
      </c>
      <c r="C353" s="104" t="s">
        <v>19</v>
      </c>
      <c r="D353" s="109" t="s">
        <v>350</v>
      </c>
      <c r="E353" s="104" t="s">
        <v>239</v>
      </c>
      <c r="F353" s="149">
        <f>SUM(Лист1!G162)</f>
        <v>25000</v>
      </c>
      <c r="G353" s="149">
        <f>SUM(Лист1!H162)</f>
        <v>0</v>
      </c>
      <c r="H353" s="149">
        <f t="shared" si="167"/>
        <v>25000</v>
      </c>
      <c r="I353" s="149">
        <f>SUM(Лист1!J162)</f>
        <v>25000</v>
      </c>
      <c r="J353" s="149">
        <f>SUM(Лист1!K162)</f>
        <v>0</v>
      </c>
      <c r="K353" s="149">
        <f t="shared" si="168"/>
        <v>25000</v>
      </c>
      <c r="L353" s="149">
        <f>SUM(Лист1!M162)</f>
        <v>25000</v>
      </c>
      <c r="M353" s="149">
        <f>SUM(Лист1!N162)</f>
        <v>0</v>
      </c>
      <c r="N353" s="340">
        <f t="shared" si="169"/>
        <v>25000</v>
      </c>
    </row>
    <row r="354" spans="1:14" ht="26.25" x14ac:dyDescent="0.25">
      <c r="A354" s="112" t="s">
        <v>195</v>
      </c>
      <c r="B354" s="102" t="s">
        <v>19</v>
      </c>
      <c r="C354" s="104" t="s">
        <v>19</v>
      </c>
      <c r="D354" s="109" t="s">
        <v>339</v>
      </c>
      <c r="E354" s="108" t="s">
        <v>7</v>
      </c>
      <c r="F354" s="203">
        <f t="shared" ref="F354:N354" si="197">SUM(F355)</f>
        <v>1199520</v>
      </c>
      <c r="G354" s="203">
        <f t="shared" si="197"/>
        <v>0</v>
      </c>
      <c r="H354" s="203">
        <f t="shared" si="197"/>
        <v>1199520</v>
      </c>
      <c r="I354" s="203">
        <f t="shared" si="197"/>
        <v>1199479.5699999998</v>
      </c>
      <c r="J354" s="203">
        <f t="shared" si="197"/>
        <v>0</v>
      </c>
      <c r="K354" s="203">
        <f t="shared" si="197"/>
        <v>1199479.5699999998</v>
      </c>
      <c r="L354" s="203">
        <f t="shared" si="197"/>
        <v>1199250</v>
      </c>
      <c r="M354" s="203">
        <f t="shared" si="197"/>
        <v>0</v>
      </c>
      <c r="N354" s="203">
        <f t="shared" si="197"/>
        <v>1199250</v>
      </c>
    </row>
    <row r="355" spans="1:14" ht="23.25" x14ac:dyDescent="0.25">
      <c r="A355" s="141" t="s">
        <v>293</v>
      </c>
      <c r="B355" s="102" t="s">
        <v>19</v>
      </c>
      <c r="C355" s="104" t="s">
        <v>19</v>
      </c>
      <c r="D355" s="109" t="s">
        <v>339</v>
      </c>
      <c r="E355" s="108" t="s">
        <v>16</v>
      </c>
      <c r="F355" s="203">
        <f t="shared" ref="F355:N355" si="198">SUM(F356:F357)</f>
        <v>1199520</v>
      </c>
      <c r="G355" s="203">
        <f t="shared" si="198"/>
        <v>0</v>
      </c>
      <c r="H355" s="203">
        <f t="shared" si="198"/>
        <v>1199520</v>
      </c>
      <c r="I355" s="203">
        <f t="shared" si="198"/>
        <v>1199479.5699999998</v>
      </c>
      <c r="J355" s="203">
        <f t="shared" si="198"/>
        <v>0</v>
      </c>
      <c r="K355" s="203">
        <f t="shared" si="198"/>
        <v>1199479.5699999998</v>
      </c>
      <c r="L355" s="203">
        <f t="shared" si="198"/>
        <v>1199250</v>
      </c>
      <c r="M355" s="203">
        <f t="shared" si="198"/>
        <v>0</v>
      </c>
      <c r="N355" s="203">
        <f t="shared" si="198"/>
        <v>1199250</v>
      </c>
    </row>
    <row r="356" spans="1:14" x14ac:dyDescent="0.25">
      <c r="A356" s="107" t="s">
        <v>131</v>
      </c>
      <c r="B356" s="102" t="s">
        <v>19</v>
      </c>
      <c r="C356" s="103" t="s">
        <v>19</v>
      </c>
      <c r="D356" s="109" t="s">
        <v>339</v>
      </c>
      <c r="E356" s="102" t="s">
        <v>130</v>
      </c>
      <c r="F356" s="203">
        <f>SUM(Лист1!G93)</f>
        <v>855400</v>
      </c>
      <c r="G356" s="203">
        <f>SUM(Лист1!H93)</f>
        <v>0</v>
      </c>
      <c r="H356" s="149">
        <f t="shared" si="167"/>
        <v>855400</v>
      </c>
      <c r="I356" s="203">
        <f>SUM(Лист1!J93)</f>
        <v>855359.57</v>
      </c>
      <c r="J356" s="203">
        <f>SUM(Лист1!K93)</f>
        <v>0</v>
      </c>
      <c r="K356" s="149">
        <f t="shared" si="168"/>
        <v>855359.57</v>
      </c>
      <c r="L356" s="203">
        <f>SUM(Лист1!M93)</f>
        <v>855130</v>
      </c>
      <c r="M356" s="203">
        <f>SUM(Лист1!N93)</f>
        <v>0</v>
      </c>
      <c r="N356" s="340">
        <f t="shared" si="169"/>
        <v>855130</v>
      </c>
    </row>
    <row r="357" spans="1:14" x14ac:dyDescent="0.25">
      <c r="A357" s="141" t="s">
        <v>133</v>
      </c>
      <c r="B357" s="155" t="s">
        <v>19</v>
      </c>
      <c r="C357" s="156" t="s">
        <v>19</v>
      </c>
      <c r="D357" s="109" t="s">
        <v>339</v>
      </c>
      <c r="E357" s="155" t="s">
        <v>132</v>
      </c>
      <c r="F357" s="203">
        <f>SUM(Лист1!G94)</f>
        <v>344120</v>
      </c>
      <c r="G357" s="203">
        <f>SUM(Лист1!H94)</f>
        <v>0</v>
      </c>
      <c r="H357" s="149">
        <f t="shared" si="167"/>
        <v>344120</v>
      </c>
      <c r="I357" s="203">
        <f>SUM(Лист1!J94)</f>
        <v>344120</v>
      </c>
      <c r="J357" s="203">
        <f>SUM(Лист1!K94)</f>
        <v>0</v>
      </c>
      <c r="K357" s="149">
        <f t="shared" si="168"/>
        <v>344120</v>
      </c>
      <c r="L357" s="203">
        <f>SUM(Лист1!M94)</f>
        <v>344120</v>
      </c>
      <c r="M357" s="203">
        <f>SUM(Лист1!N94)</f>
        <v>0</v>
      </c>
      <c r="N357" s="340">
        <f t="shared" si="169"/>
        <v>344120</v>
      </c>
    </row>
    <row r="358" spans="1:14" ht="15.75" x14ac:dyDescent="0.25">
      <c r="A358" s="105" t="s">
        <v>25</v>
      </c>
      <c r="B358" s="121" t="s">
        <v>19</v>
      </c>
      <c r="C358" s="124" t="s">
        <v>26</v>
      </c>
      <c r="D358" s="122" t="s">
        <v>106</v>
      </c>
      <c r="E358" s="124" t="s">
        <v>7</v>
      </c>
      <c r="F358" s="194">
        <f t="shared" ref="F358:N358" si="199">SUM(F359+F364+F373)</f>
        <v>62569650</v>
      </c>
      <c r="G358" s="194">
        <f t="shared" si="199"/>
        <v>0</v>
      </c>
      <c r="H358" s="194">
        <f t="shared" si="199"/>
        <v>62569650</v>
      </c>
      <c r="I358" s="194">
        <f t="shared" si="199"/>
        <v>62918675</v>
      </c>
      <c r="J358" s="194">
        <f t="shared" si="199"/>
        <v>0</v>
      </c>
      <c r="K358" s="194">
        <f t="shared" si="199"/>
        <v>62918675</v>
      </c>
      <c r="L358" s="194">
        <f t="shared" si="199"/>
        <v>66286011</v>
      </c>
      <c r="M358" s="194">
        <f t="shared" si="199"/>
        <v>0</v>
      </c>
      <c r="N358" s="194">
        <f t="shared" si="199"/>
        <v>66286011</v>
      </c>
    </row>
    <row r="359" spans="1:14" ht="26.25" x14ac:dyDescent="0.25">
      <c r="A359" s="113" t="s">
        <v>27</v>
      </c>
      <c r="B359" s="108" t="s">
        <v>19</v>
      </c>
      <c r="C359" s="108" t="s">
        <v>26</v>
      </c>
      <c r="D359" s="144" t="s">
        <v>340</v>
      </c>
      <c r="E359" s="108" t="s">
        <v>7</v>
      </c>
      <c r="F359" s="149">
        <f t="shared" ref="F359:N359" si="200">SUM(F360+F362)</f>
        <v>2550340</v>
      </c>
      <c r="G359" s="149">
        <f t="shared" si="200"/>
        <v>0</v>
      </c>
      <c r="H359" s="149">
        <f t="shared" si="200"/>
        <v>2550340</v>
      </c>
      <c r="I359" s="149">
        <f t="shared" si="200"/>
        <v>2627260</v>
      </c>
      <c r="J359" s="149">
        <f t="shared" si="200"/>
        <v>0</v>
      </c>
      <c r="K359" s="149">
        <f t="shared" si="200"/>
        <v>2627260</v>
      </c>
      <c r="L359" s="149">
        <f t="shared" si="200"/>
        <v>2754660</v>
      </c>
      <c r="M359" s="149">
        <f t="shared" si="200"/>
        <v>0</v>
      </c>
      <c r="N359" s="149">
        <f t="shared" si="200"/>
        <v>2754660</v>
      </c>
    </row>
    <row r="360" spans="1:14" ht="34.5" x14ac:dyDescent="0.25">
      <c r="A360" s="106" t="s">
        <v>28</v>
      </c>
      <c r="B360" s="108" t="s">
        <v>19</v>
      </c>
      <c r="C360" s="108" t="s">
        <v>26</v>
      </c>
      <c r="D360" s="109" t="s">
        <v>340</v>
      </c>
      <c r="E360" s="108" t="s">
        <v>29</v>
      </c>
      <c r="F360" s="149">
        <f t="shared" ref="F360:N360" si="201">SUM(F361)</f>
        <v>2505140</v>
      </c>
      <c r="G360" s="149">
        <f t="shared" si="201"/>
        <v>400</v>
      </c>
      <c r="H360" s="149">
        <f t="shared" si="201"/>
        <v>2505540</v>
      </c>
      <c r="I360" s="149">
        <f t="shared" si="201"/>
        <v>2582060</v>
      </c>
      <c r="J360" s="149">
        <f t="shared" si="201"/>
        <v>0</v>
      </c>
      <c r="K360" s="149">
        <f t="shared" si="201"/>
        <v>2582060</v>
      </c>
      <c r="L360" s="149">
        <f t="shared" si="201"/>
        <v>2709460</v>
      </c>
      <c r="M360" s="149">
        <f t="shared" si="201"/>
        <v>0</v>
      </c>
      <c r="N360" s="149">
        <f t="shared" si="201"/>
        <v>2709460</v>
      </c>
    </row>
    <row r="361" spans="1:14" x14ac:dyDescent="0.25">
      <c r="A361" s="106" t="s">
        <v>30</v>
      </c>
      <c r="B361" s="108" t="s">
        <v>19</v>
      </c>
      <c r="C361" s="108" t="s">
        <v>26</v>
      </c>
      <c r="D361" s="109" t="s">
        <v>340</v>
      </c>
      <c r="E361" s="108" t="s">
        <v>31</v>
      </c>
      <c r="F361" s="149">
        <f>SUM(Лист1!G98)</f>
        <v>2505140</v>
      </c>
      <c r="G361" s="149">
        <f>SUM(Лист1!H98)</f>
        <v>400</v>
      </c>
      <c r="H361" s="149">
        <f t="shared" si="167"/>
        <v>2505540</v>
      </c>
      <c r="I361" s="149">
        <f>SUM(Лист1!J98)</f>
        <v>2582060</v>
      </c>
      <c r="J361" s="149">
        <f>SUM(Лист1!K98)</f>
        <v>0</v>
      </c>
      <c r="K361" s="149">
        <f t="shared" si="168"/>
        <v>2582060</v>
      </c>
      <c r="L361" s="149">
        <f>SUM(Лист1!M98)</f>
        <v>2709460</v>
      </c>
      <c r="M361" s="149">
        <f>SUM(Лист1!N98)</f>
        <v>0</v>
      </c>
      <c r="N361" s="340">
        <f t="shared" si="169"/>
        <v>2709460</v>
      </c>
    </row>
    <row r="362" spans="1:14" x14ac:dyDescent="0.25">
      <c r="A362" s="106" t="s">
        <v>11</v>
      </c>
      <c r="B362" s="108" t="s">
        <v>19</v>
      </c>
      <c r="C362" s="108" t="s">
        <v>26</v>
      </c>
      <c r="D362" s="109" t="s">
        <v>340</v>
      </c>
      <c r="E362" s="108" t="s">
        <v>12</v>
      </c>
      <c r="F362" s="149">
        <f t="shared" ref="F362:N362" si="202">SUM(F363)</f>
        <v>45200</v>
      </c>
      <c r="G362" s="149">
        <f t="shared" si="202"/>
        <v>-400</v>
      </c>
      <c r="H362" s="149">
        <f t="shared" si="202"/>
        <v>44800</v>
      </c>
      <c r="I362" s="149">
        <f t="shared" si="202"/>
        <v>45200</v>
      </c>
      <c r="J362" s="149">
        <f t="shared" si="202"/>
        <v>0</v>
      </c>
      <c r="K362" s="149">
        <f t="shared" si="202"/>
        <v>45200</v>
      </c>
      <c r="L362" s="149">
        <f t="shared" si="202"/>
        <v>45200</v>
      </c>
      <c r="M362" s="149">
        <f t="shared" si="202"/>
        <v>0</v>
      </c>
      <c r="N362" s="149">
        <f t="shared" si="202"/>
        <v>45200</v>
      </c>
    </row>
    <row r="363" spans="1:14" ht="23.25" x14ac:dyDescent="0.25">
      <c r="A363" s="106" t="s">
        <v>140</v>
      </c>
      <c r="B363" s="108" t="s">
        <v>19</v>
      </c>
      <c r="C363" s="108" t="s">
        <v>26</v>
      </c>
      <c r="D363" s="109" t="s">
        <v>340</v>
      </c>
      <c r="E363" s="108" t="s">
        <v>14</v>
      </c>
      <c r="F363" s="149">
        <f>SUM(Лист1!G100)</f>
        <v>45200</v>
      </c>
      <c r="G363" s="149">
        <f>SUM(Лист1!H100)</f>
        <v>-400</v>
      </c>
      <c r="H363" s="149">
        <f t="shared" si="167"/>
        <v>44800</v>
      </c>
      <c r="I363" s="149">
        <f>SUM(Лист1!J100)</f>
        <v>45200</v>
      </c>
      <c r="J363" s="149">
        <f>SUM(Лист1!K100)</f>
        <v>0</v>
      </c>
      <c r="K363" s="149">
        <f t="shared" si="168"/>
        <v>45200</v>
      </c>
      <c r="L363" s="149">
        <f>SUM(Лист1!M100)</f>
        <v>45200</v>
      </c>
      <c r="M363" s="149">
        <f>SUM(Лист1!N100)</f>
        <v>0</v>
      </c>
      <c r="N363" s="340">
        <f t="shared" si="169"/>
        <v>45200</v>
      </c>
    </row>
    <row r="364" spans="1:14" ht="26.25" x14ac:dyDescent="0.25">
      <c r="A364" s="112" t="s">
        <v>161</v>
      </c>
      <c r="B364" s="102" t="s">
        <v>19</v>
      </c>
      <c r="C364" s="104" t="s">
        <v>26</v>
      </c>
      <c r="D364" s="144" t="s">
        <v>341</v>
      </c>
      <c r="E364" s="102" t="s">
        <v>7</v>
      </c>
      <c r="F364" s="149">
        <f t="shared" ref="F364:N364" si="203">SUM(F365+F367+F371+F369)</f>
        <v>60019310</v>
      </c>
      <c r="G364" s="149">
        <f t="shared" si="203"/>
        <v>0</v>
      </c>
      <c r="H364" s="149">
        <f t="shared" si="203"/>
        <v>60019310</v>
      </c>
      <c r="I364" s="149">
        <f t="shared" si="203"/>
        <v>60291415</v>
      </c>
      <c r="J364" s="149">
        <f t="shared" si="203"/>
        <v>0</v>
      </c>
      <c r="K364" s="149">
        <f t="shared" si="203"/>
        <v>60291415</v>
      </c>
      <c r="L364" s="149">
        <f t="shared" si="203"/>
        <v>63531351</v>
      </c>
      <c r="M364" s="149">
        <f t="shared" si="203"/>
        <v>0</v>
      </c>
      <c r="N364" s="149">
        <f t="shared" si="203"/>
        <v>63531351</v>
      </c>
    </row>
    <row r="365" spans="1:14" ht="36.6" customHeight="1" x14ac:dyDescent="0.25">
      <c r="A365" s="106" t="s">
        <v>28</v>
      </c>
      <c r="B365" s="108" t="s">
        <v>19</v>
      </c>
      <c r="C365" s="108" t="s">
        <v>26</v>
      </c>
      <c r="D365" s="144" t="s">
        <v>341</v>
      </c>
      <c r="E365" s="102" t="s">
        <v>29</v>
      </c>
      <c r="F365" s="149">
        <f t="shared" ref="F365:N365" si="204">SUM(F366)</f>
        <v>56972918.969999999</v>
      </c>
      <c r="G365" s="149">
        <f t="shared" si="204"/>
        <v>428</v>
      </c>
      <c r="H365" s="149">
        <f t="shared" si="204"/>
        <v>56973346.969999999</v>
      </c>
      <c r="I365" s="149">
        <f t="shared" si="204"/>
        <v>59227420</v>
      </c>
      <c r="J365" s="149">
        <f t="shared" si="204"/>
        <v>0</v>
      </c>
      <c r="K365" s="149">
        <f t="shared" si="204"/>
        <v>59227420</v>
      </c>
      <c r="L365" s="149">
        <f t="shared" si="204"/>
        <v>61130080</v>
      </c>
      <c r="M365" s="149">
        <f t="shared" si="204"/>
        <v>0</v>
      </c>
      <c r="N365" s="149">
        <f t="shared" si="204"/>
        <v>61130080</v>
      </c>
    </row>
    <row r="366" spans="1:14" x14ac:dyDescent="0.25">
      <c r="A366" s="106" t="s">
        <v>32</v>
      </c>
      <c r="B366" s="108" t="s">
        <v>19</v>
      </c>
      <c r="C366" s="108" t="s">
        <v>26</v>
      </c>
      <c r="D366" s="144" t="s">
        <v>341</v>
      </c>
      <c r="E366" s="102" t="s">
        <v>33</v>
      </c>
      <c r="F366" s="149">
        <f>SUM(Лист1!G103)</f>
        <v>56972918.969999999</v>
      </c>
      <c r="G366" s="149">
        <f>SUM(Лист1!H103)</f>
        <v>428</v>
      </c>
      <c r="H366" s="149">
        <f t="shared" si="167"/>
        <v>56973346.969999999</v>
      </c>
      <c r="I366" s="149">
        <f>SUM(Лист1!J103)</f>
        <v>59227420</v>
      </c>
      <c r="J366" s="149">
        <f>SUM(Лист1!K103)</f>
        <v>0</v>
      </c>
      <c r="K366" s="149">
        <f t="shared" si="168"/>
        <v>59227420</v>
      </c>
      <c r="L366" s="149">
        <f>SUM(Лист1!M103)</f>
        <v>61130080</v>
      </c>
      <c r="M366" s="149">
        <f>SUM(Лист1!N103)</f>
        <v>0</v>
      </c>
      <c r="N366" s="340">
        <f t="shared" si="169"/>
        <v>61130080</v>
      </c>
    </row>
    <row r="367" spans="1:14" x14ac:dyDescent="0.25">
      <c r="A367" s="106" t="s">
        <v>11</v>
      </c>
      <c r="B367" s="108" t="s">
        <v>19</v>
      </c>
      <c r="C367" s="108" t="s">
        <v>26</v>
      </c>
      <c r="D367" s="144" t="s">
        <v>341</v>
      </c>
      <c r="E367" s="102" t="s">
        <v>12</v>
      </c>
      <c r="F367" s="149">
        <f t="shared" ref="F367:N367" si="205">SUM(F368)</f>
        <v>2872891.03</v>
      </c>
      <c r="G367" s="149">
        <f t="shared" si="205"/>
        <v>-428</v>
      </c>
      <c r="H367" s="149">
        <f t="shared" si="205"/>
        <v>2872463.03</v>
      </c>
      <c r="I367" s="149">
        <f t="shared" si="205"/>
        <v>881495</v>
      </c>
      <c r="J367" s="149">
        <f t="shared" si="205"/>
        <v>0</v>
      </c>
      <c r="K367" s="149">
        <f t="shared" si="205"/>
        <v>881495</v>
      </c>
      <c r="L367" s="149">
        <f t="shared" si="205"/>
        <v>2218771</v>
      </c>
      <c r="M367" s="149">
        <f t="shared" si="205"/>
        <v>0</v>
      </c>
      <c r="N367" s="149">
        <f t="shared" si="205"/>
        <v>2218771</v>
      </c>
    </row>
    <row r="368" spans="1:14" ht="23.25" x14ac:dyDescent="0.25">
      <c r="A368" s="106" t="s">
        <v>140</v>
      </c>
      <c r="B368" s="108" t="s">
        <v>19</v>
      </c>
      <c r="C368" s="108" t="s">
        <v>26</v>
      </c>
      <c r="D368" s="144" t="s">
        <v>341</v>
      </c>
      <c r="E368" s="102" t="s">
        <v>14</v>
      </c>
      <c r="F368" s="149">
        <f>SUM(Лист1!G105)</f>
        <v>2872891.03</v>
      </c>
      <c r="G368" s="149">
        <f>SUM(Лист1!H105)</f>
        <v>-428</v>
      </c>
      <c r="H368" s="149">
        <f t="shared" si="167"/>
        <v>2872463.03</v>
      </c>
      <c r="I368" s="149">
        <f>SUM(Лист1!J105)</f>
        <v>881495</v>
      </c>
      <c r="J368" s="149">
        <f>SUM(Лист1!K105)</f>
        <v>0</v>
      </c>
      <c r="K368" s="149">
        <f t="shared" si="168"/>
        <v>881495</v>
      </c>
      <c r="L368" s="149">
        <f>SUM(Лист1!M105)</f>
        <v>2218771</v>
      </c>
      <c r="M368" s="149">
        <f>SUM(Лист1!N105)</f>
        <v>0</v>
      </c>
      <c r="N368" s="340">
        <f t="shared" si="169"/>
        <v>2218771</v>
      </c>
    </row>
    <row r="369" spans="1:14" x14ac:dyDescent="0.25">
      <c r="A369" s="270" t="s">
        <v>85</v>
      </c>
      <c r="B369" s="108" t="s">
        <v>19</v>
      </c>
      <c r="C369" s="108" t="s">
        <v>26</v>
      </c>
      <c r="D369" s="144" t="s">
        <v>341</v>
      </c>
      <c r="E369" s="102" t="s">
        <v>76</v>
      </c>
      <c r="F369" s="149">
        <f>SUM(Лист1!G106)</f>
        <v>81000</v>
      </c>
      <c r="G369" s="149">
        <f>SUM(Лист1!H106)</f>
        <v>0</v>
      </c>
      <c r="H369" s="149">
        <f>SUM(Лист1!I106)</f>
        <v>81000</v>
      </c>
      <c r="I369" s="149">
        <f>SUM(Лист1!J106)</f>
        <v>90000</v>
      </c>
      <c r="J369" s="149">
        <f>SUM(Лист1!K106)</f>
        <v>0</v>
      </c>
      <c r="K369" s="149">
        <f>SUM(Лист1!L106)</f>
        <v>90000</v>
      </c>
      <c r="L369" s="149">
        <f>SUM(Лист1!M106)</f>
        <v>90000</v>
      </c>
      <c r="M369" s="149">
        <f>SUM(Лист1!N106)</f>
        <v>0</v>
      </c>
      <c r="N369" s="149">
        <f>SUM(Лист1!O106)</f>
        <v>90000</v>
      </c>
    </row>
    <row r="370" spans="1:14" x14ac:dyDescent="0.25">
      <c r="A370" s="270" t="s">
        <v>259</v>
      </c>
      <c r="B370" s="108" t="s">
        <v>19</v>
      </c>
      <c r="C370" s="108" t="s">
        <v>26</v>
      </c>
      <c r="D370" s="144" t="s">
        <v>341</v>
      </c>
      <c r="E370" s="102" t="s">
        <v>260</v>
      </c>
      <c r="F370" s="149">
        <f>SUM(Лист1!G107)</f>
        <v>81000</v>
      </c>
      <c r="G370" s="149">
        <f>SUM(Лист1!H107)</f>
        <v>0</v>
      </c>
      <c r="H370" s="149">
        <f t="shared" si="167"/>
        <v>81000</v>
      </c>
      <c r="I370" s="149">
        <f>SUM(Лист1!J107)</f>
        <v>90000</v>
      </c>
      <c r="J370" s="149">
        <f>SUM(Лист1!K107)</f>
        <v>0</v>
      </c>
      <c r="K370" s="149">
        <f t="shared" si="168"/>
        <v>90000</v>
      </c>
      <c r="L370" s="149">
        <f>SUM(Лист1!M107)</f>
        <v>90000</v>
      </c>
      <c r="M370" s="149">
        <f>SUM(Лист1!N107)</f>
        <v>0</v>
      </c>
      <c r="N370" s="340">
        <f t="shared" si="169"/>
        <v>90000</v>
      </c>
    </row>
    <row r="371" spans="1:14" x14ac:dyDescent="0.25">
      <c r="A371" s="106" t="s">
        <v>34</v>
      </c>
      <c r="B371" s="102" t="s">
        <v>19</v>
      </c>
      <c r="C371" s="104" t="s">
        <v>26</v>
      </c>
      <c r="D371" s="144" t="s">
        <v>341</v>
      </c>
      <c r="E371" s="102" t="s">
        <v>35</v>
      </c>
      <c r="F371" s="149">
        <f>SUM(Лист1!G108)</f>
        <v>92500</v>
      </c>
      <c r="G371" s="149">
        <f>SUM(Лист1!H108)</f>
        <v>0</v>
      </c>
      <c r="H371" s="149">
        <f>SUM(Лист1!I108)</f>
        <v>92500</v>
      </c>
      <c r="I371" s="149">
        <f>SUM(Лист1!J108)</f>
        <v>92500</v>
      </c>
      <c r="J371" s="149">
        <f>SUM(Лист1!K108)</f>
        <v>0</v>
      </c>
      <c r="K371" s="149">
        <f>SUM(Лист1!L108)</f>
        <v>92500</v>
      </c>
      <c r="L371" s="149">
        <f>SUM(Лист1!M108)</f>
        <v>92500</v>
      </c>
      <c r="M371" s="149">
        <f>SUM(Лист1!N108)</f>
        <v>0</v>
      </c>
      <c r="N371" s="149">
        <f>SUM(Лист1!O108)</f>
        <v>92500</v>
      </c>
    </row>
    <row r="372" spans="1:14" x14ac:dyDescent="0.25">
      <c r="A372" s="106" t="s">
        <v>122</v>
      </c>
      <c r="B372" s="102" t="s">
        <v>19</v>
      </c>
      <c r="C372" s="104" t="s">
        <v>26</v>
      </c>
      <c r="D372" s="144" t="s">
        <v>341</v>
      </c>
      <c r="E372" s="102" t="s">
        <v>121</v>
      </c>
      <c r="F372" s="149">
        <f>SUM(Лист1!G109)</f>
        <v>92500</v>
      </c>
      <c r="G372" s="149">
        <f>SUM(Лист1!H109)</f>
        <v>0</v>
      </c>
      <c r="H372" s="149">
        <f t="shared" si="167"/>
        <v>92500</v>
      </c>
      <c r="I372" s="149">
        <f>SUM(Лист1!J109)</f>
        <v>92500</v>
      </c>
      <c r="J372" s="149">
        <f>SUM(Лист1!K109)</f>
        <v>0</v>
      </c>
      <c r="K372" s="149">
        <f t="shared" si="168"/>
        <v>92500</v>
      </c>
      <c r="L372" s="149">
        <f>SUM(Лист1!M109)</f>
        <v>92500</v>
      </c>
      <c r="M372" s="149">
        <f>SUM(Лист1!N109)</f>
        <v>0</v>
      </c>
      <c r="N372" s="340">
        <f t="shared" si="169"/>
        <v>92500</v>
      </c>
    </row>
    <row r="373" spans="1:14" ht="14.45" hidden="1" x14ac:dyDescent="0.3">
      <c r="A373" s="117" t="s">
        <v>162</v>
      </c>
      <c r="B373" s="127" t="s">
        <v>19</v>
      </c>
      <c r="C373" s="127" t="s">
        <v>26</v>
      </c>
      <c r="D373" s="144" t="s">
        <v>391</v>
      </c>
      <c r="E373" s="127" t="s">
        <v>7</v>
      </c>
      <c r="F373" s="203">
        <f t="shared" ref="F373:L374" si="206">SUM(F374)</f>
        <v>0</v>
      </c>
      <c r="G373" s="203"/>
      <c r="H373" s="203"/>
      <c r="I373" s="203">
        <f t="shared" si="206"/>
        <v>0</v>
      </c>
      <c r="J373" s="203"/>
      <c r="K373" s="203">
        <f>SUM(K375)</f>
        <v>0</v>
      </c>
      <c r="L373" s="203">
        <f t="shared" si="206"/>
        <v>0</v>
      </c>
      <c r="M373" s="203"/>
      <c r="N373" s="203"/>
    </row>
    <row r="374" spans="1:14" ht="40.15" hidden="1" customHeight="1" x14ac:dyDescent="0.3">
      <c r="A374" s="106" t="s">
        <v>28</v>
      </c>
      <c r="B374" s="102" t="s">
        <v>19</v>
      </c>
      <c r="C374" s="102" t="s">
        <v>26</v>
      </c>
      <c r="D374" s="144" t="s">
        <v>391</v>
      </c>
      <c r="E374" s="102" t="s">
        <v>29</v>
      </c>
      <c r="F374" s="203">
        <f t="shared" si="206"/>
        <v>0</v>
      </c>
      <c r="G374" s="203"/>
      <c r="H374" s="203"/>
      <c r="I374" s="203">
        <f t="shared" si="206"/>
        <v>0</v>
      </c>
      <c r="J374" s="203"/>
      <c r="K374" s="203">
        <f>SUM(K375)</f>
        <v>0</v>
      </c>
      <c r="L374" s="203">
        <f t="shared" si="206"/>
        <v>0</v>
      </c>
      <c r="M374" s="203"/>
      <c r="N374" s="203"/>
    </row>
    <row r="375" spans="1:14" ht="14.45" hidden="1" x14ac:dyDescent="0.3">
      <c r="A375" s="106" t="s">
        <v>32</v>
      </c>
      <c r="B375" s="102" t="s">
        <v>19</v>
      </c>
      <c r="C375" s="102" t="s">
        <v>26</v>
      </c>
      <c r="D375" s="144" t="s">
        <v>391</v>
      </c>
      <c r="E375" s="102" t="s">
        <v>33</v>
      </c>
      <c r="F375" s="203">
        <f>SUM(Лист1!G112)</f>
        <v>0</v>
      </c>
      <c r="G375" s="203"/>
      <c r="H375" s="203"/>
      <c r="I375" s="203">
        <f>SUM(Лист1!J112)</f>
        <v>0</v>
      </c>
      <c r="J375" s="203"/>
      <c r="K375" s="203">
        <f t="shared" ref="K375:K433" si="207">I375+J375</f>
        <v>0</v>
      </c>
      <c r="L375" s="203">
        <f>SUM(Лист1!M112)</f>
        <v>0</v>
      </c>
      <c r="M375" s="203"/>
      <c r="N375" s="203"/>
    </row>
    <row r="376" spans="1:14" ht="18" x14ac:dyDescent="0.25">
      <c r="A376" s="128" t="s">
        <v>151</v>
      </c>
      <c r="B376" s="161" t="s">
        <v>58</v>
      </c>
      <c r="C376" s="162" t="s">
        <v>6</v>
      </c>
      <c r="D376" s="162" t="s">
        <v>106</v>
      </c>
      <c r="E376" s="162" t="s">
        <v>7</v>
      </c>
      <c r="F376" s="194">
        <f t="shared" ref="F376:N376" si="208">SUM(F377+F426+F419)</f>
        <v>61938422</v>
      </c>
      <c r="G376" s="194">
        <f t="shared" si="208"/>
        <v>2417772</v>
      </c>
      <c r="H376" s="194">
        <f t="shared" si="208"/>
        <v>64356194</v>
      </c>
      <c r="I376" s="194">
        <f t="shared" si="208"/>
        <v>94276735.960000008</v>
      </c>
      <c r="J376" s="194">
        <f t="shared" si="208"/>
        <v>0</v>
      </c>
      <c r="K376" s="194">
        <f t="shared" si="208"/>
        <v>94276735.960000008</v>
      </c>
      <c r="L376" s="194">
        <f t="shared" si="208"/>
        <v>175378016.76999998</v>
      </c>
      <c r="M376" s="194">
        <f t="shared" si="208"/>
        <v>0</v>
      </c>
      <c r="N376" s="194">
        <f t="shared" si="208"/>
        <v>175378016.76999998</v>
      </c>
    </row>
    <row r="377" spans="1:14" x14ac:dyDescent="0.25">
      <c r="A377" s="105" t="s">
        <v>59</v>
      </c>
      <c r="B377" s="129" t="s">
        <v>58</v>
      </c>
      <c r="C377" s="129" t="s">
        <v>21</v>
      </c>
      <c r="D377" s="132" t="s">
        <v>106</v>
      </c>
      <c r="E377" s="133" t="s">
        <v>7</v>
      </c>
      <c r="F377" s="194">
        <f>SUM(F386+F389+F407+F395+F392+F410+F398+F401+F404+F381+F416+F378+F413)</f>
        <v>44416479</v>
      </c>
      <c r="G377" s="194">
        <f t="shared" ref="G377:H377" si="209">SUM(G386+G389+G407+G395+G392+G410+G398+G401+G404+G381+G416+G378+G413)</f>
        <v>2417772</v>
      </c>
      <c r="H377" s="194">
        <f t="shared" si="209"/>
        <v>46834251</v>
      </c>
      <c r="I377" s="194">
        <f t="shared" ref="I377:N377" si="210">SUM(I386+I389+I407+I395+I392+I410+I398+I401+I404+I381)</f>
        <v>76989407.960000008</v>
      </c>
      <c r="J377" s="194">
        <f t="shared" si="210"/>
        <v>0</v>
      </c>
      <c r="K377" s="194">
        <f t="shared" si="210"/>
        <v>76989407.960000008</v>
      </c>
      <c r="L377" s="194">
        <f t="shared" si="210"/>
        <v>157507006.76999998</v>
      </c>
      <c r="M377" s="194">
        <f t="shared" si="210"/>
        <v>0</v>
      </c>
      <c r="N377" s="194">
        <f t="shared" si="210"/>
        <v>157507006.76999998</v>
      </c>
    </row>
    <row r="378" spans="1:14" ht="26.25" x14ac:dyDescent="0.25">
      <c r="A378" s="238" t="s">
        <v>445</v>
      </c>
      <c r="B378" s="255" t="s">
        <v>58</v>
      </c>
      <c r="C378" s="249" t="s">
        <v>21</v>
      </c>
      <c r="D378" s="249" t="s">
        <v>444</v>
      </c>
      <c r="E378" s="171" t="s">
        <v>7</v>
      </c>
      <c r="F378" s="203">
        <f t="shared" ref="F378:G379" si="211">SUM(F379)</f>
        <v>0</v>
      </c>
      <c r="G378" s="203">
        <f t="shared" si="211"/>
        <v>2067772</v>
      </c>
      <c r="H378" s="204">
        <f t="shared" ref="H378:H380" si="212">SUM(F378+G378)</f>
        <v>2067772</v>
      </c>
      <c r="I378" s="194"/>
      <c r="J378" s="194"/>
      <c r="K378" s="194"/>
      <c r="L378" s="194"/>
      <c r="M378" s="194"/>
      <c r="N378" s="194"/>
    </row>
    <row r="379" spans="1:14" ht="22.5" x14ac:dyDescent="0.25">
      <c r="A379" s="114" t="s">
        <v>71</v>
      </c>
      <c r="B379" s="250" t="s">
        <v>58</v>
      </c>
      <c r="C379" s="249" t="s">
        <v>21</v>
      </c>
      <c r="D379" s="249" t="s">
        <v>444</v>
      </c>
      <c r="E379" s="144">
        <v>400</v>
      </c>
      <c r="F379" s="203">
        <f t="shared" si="211"/>
        <v>0</v>
      </c>
      <c r="G379" s="203">
        <f t="shared" si="211"/>
        <v>2067772</v>
      </c>
      <c r="H379" s="204">
        <f t="shared" si="212"/>
        <v>2067772</v>
      </c>
      <c r="I379" s="194"/>
      <c r="J379" s="194"/>
      <c r="K379" s="194"/>
      <c r="L379" s="194"/>
      <c r="M379" s="194"/>
      <c r="N379" s="194"/>
    </row>
    <row r="380" spans="1:14" x14ac:dyDescent="0.25">
      <c r="A380" s="106" t="s">
        <v>73</v>
      </c>
      <c r="B380" s="135" t="s">
        <v>58</v>
      </c>
      <c r="C380" s="127" t="s">
        <v>21</v>
      </c>
      <c r="D380" s="249" t="s">
        <v>444</v>
      </c>
      <c r="E380" s="144">
        <v>410</v>
      </c>
      <c r="F380" s="203">
        <f>SUBTOTAL(9,Лист1!G455)</f>
        <v>0</v>
      </c>
      <c r="G380" s="203">
        <f>SUBTOTAL(9,Лист1!H455)</f>
        <v>2067772</v>
      </c>
      <c r="H380" s="204">
        <f t="shared" si="212"/>
        <v>2067772</v>
      </c>
      <c r="I380" s="194"/>
      <c r="J380" s="194"/>
      <c r="K380" s="194"/>
      <c r="L380" s="194"/>
      <c r="M380" s="194"/>
      <c r="N380" s="194"/>
    </row>
    <row r="381" spans="1:14" ht="77.25" x14ac:dyDescent="0.25">
      <c r="A381" s="238" t="s">
        <v>390</v>
      </c>
      <c r="B381" s="250" t="s">
        <v>58</v>
      </c>
      <c r="C381" s="249" t="s">
        <v>21</v>
      </c>
      <c r="D381" s="249" t="s">
        <v>417</v>
      </c>
      <c r="E381" s="171" t="s">
        <v>7</v>
      </c>
      <c r="F381" s="202">
        <f t="shared" ref="F381:N382" si="213">SUM(F382)</f>
        <v>0</v>
      </c>
      <c r="G381" s="202">
        <f t="shared" si="213"/>
        <v>0</v>
      </c>
      <c r="H381" s="202">
        <f t="shared" si="213"/>
        <v>0</v>
      </c>
      <c r="I381" s="202">
        <f t="shared" si="213"/>
        <v>36213195.960000001</v>
      </c>
      <c r="J381" s="202">
        <f t="shared" si="213"/>
        <v>0</v>
      </c>
      <c r="K381" s="202">
        <f t="shared" si="213"/>
        <v>36213195.960000001</v>
      </c>
      <c r="L381" s="202">
        <f t="shared" si="213"/>
        <v>102084676.77</v>
      </c>
      <c r="M381" s="202">
        <f t="shared" si="213"/>
        <v>0</v>
      </c>
      <c r="N381" s="202">
        <f t="shared" si="213"/>
        <v>102084676.77</v>
      </c>
    </row>
    <row r="382" spans="1:14" ht="22.5" x14ac:dyDescent="0.25">
      <c r="A382" s="114" t="s">
        <v>71</v>
      </c>
      <c r="B382" s="250" t="s">
        <v>58</v>
      </c>
      <c r="C382" s="249" t="s">
        <v>21</v>
      </c>
      <c r="D382" s="249" t="s">
        <v>417</v>
      </c>
      <c r="E382" s="144">
        <v>400</v>
      </c>
      <c r="F382" s="203">
        <f t="shared" si="213"/>
        <v>0</v>
      </c>
      <c r="G382" s="203">
        <f t="shared" si="213"/>
        <v>0</v>
      </c>
      <c r="H382" s="203">
        <f t="shared" si="213"/>
        <v>0</v>
      </c>
      <c r="I382" s="203">
        <f t="shared" si="213"/>
        <v>36213195.960000001</v>
      </c>
      <c r="J382" s="203">
        <f t="shared" si="213"/>
        <v>0</v>
      </c>
      <c r="K382" s="203">
        <f t="shared" si="213"/>
        <v>36213195.960000001</v>
      </c>
      <c r="L382" s="203">
        <f t="shared" si="213"/>
        <v>102084676.77</v>
      </c>
      <c r="M382" s="203">
        <f t="shared" si="213"/>
        <v>0</v>
      </c>
      <c r="N382" s="203">
        <f t="shared" si="213"/>
        <v>102084676.77</v>
      </c>
    </row>
    <row r="383" spans="1:14" x14ac:dyDescent="0.25">
      <c r="A383" s="106" t="s">
        <v>73</v>
      </c>
      <c r="B383" s="135" t="s">
        <v>58</v>
      </c>
      <c r="C383" s="127" t="s">
        <v>21</v>
      </c>
      <c r="D383" s="249" t="s">
        <v>417</v>
      </c>
      <c r="E383" s="144">
        <v>410</v>
      </c>
      <c r="F383" s="203">
        <f>SUM(F385)</f>
        <v>0</v>
      </c>
      <c r="G383" s="203">
        <f>SUM(G385)</f>
        <v>0</v>
      </c>
      <c r="H383" s="149">
        <f t="shared" ref="H383:H447" si="214">F383+G383</f>
        <v>0</v>
      </c>
      <c r="I383" s="203">
        <f t="shared" ref="I383:N383" si="215">SUM(I385)</f>
        <v>36213195.960000001</v>
      </c>
      <c r="J383" s="203">
        <f t="shared" si="215"/>
        <v>0</v>
      </c>
      <c r="K383" s="203">
        <f t="shared" si="215"/>
        <v>36213195.960000001</v>
      </c>
      <c r="L383" s="203">
        <f t="shared" si="215"/>
        <v>102084676.77</v>
      </c>
      <c r="M383" s="203">
        <f t="shared" si="215"/>
        <v>0</v>
      </c>
      <c r="N383" s="203">
        <f t="shared" si="215"/>
        <v>102084676.77</v>
      </c>
    </row>
    <row r="384" spans="1:14" x14ac:dyDescent="0.25">
      <c r="A384" s="106" t="s">
        <v>185</v>
      </c>
      <c r="B384" s="250"/>
      <c r="C384" s="249"/>
      <c r="D384" s="249"/>
      <c r="E384" s="144"/>
      <c r="F384" s="203"/>
      <c r="G384" s="203"/>
      <c r="H384" s="149">
        <f t="shared" si="214"/>
        <v>0</v>
      </c>
      <c r="I384" s="203"/>
      <c r="J384" s="203"/>
      <c r="K384" s="149">
        <f t="shared" si="207"/>
        <v>0</v>
      </c>
      <c r="L384" s="203"/>
      <c r="M384" s="203"/>
      <c r="N384" s="340">
        <f t="shared" ref="N384:N447" si="216">L384+M384</f>
        <v>0</v>
      </c>
    </row>
    <row r="385" spans="1:14" x14ac:dyDescent="0.25">
      <c r="A385" s="106" t="s">
        <v>318</v>
      </c>
      <c r="B385" s="135" t="s">
        <v>58</v>
      </c>
      <c r="C385" s="127" t="s">
        <v>21</v>
      </c>
      <c r="D385" s="249" t="s">
        <v>417</v>
      </c>
      <c r="E385" s="144">
        <v>410</v>
      </c>
      <c r="F385" s="203">
        <f>SUM(Лист1!G460)</f>
        <v>0</v>
      </c>
      <c r="G385" s="203">
        <f>SUM(Лист1!H460)</f>
        <v>0</v>
      </c>
      <c r="H385" s="149">
        <f t="shared" si="214"/>
        <v>0</v>
      </c>
      <c r="I385" s="203">
        <f>SUM(Лист1!J460)</f>
        <v>36213195.960000001</v>
      </c>
      <c r="J385" s="203">
        <f>SUM(Лист1!K460)</f>
        <v>0</v>
      </c>
      <c r="K385" s="149">
        <f t="shared" si="207"/>
        <v>36213195.960000001</v>
      </c>
      <c r="L385" s="203">
        <f>SUM(Лист1!M460)</f>
        <v>102084676.77</v>
      </c>
      <c r="M385" s="203">
        <f>SUM(Лист1!N460)</f>
        <v>0</v>
      </c>
      <c r="N385" s="340">
        <f t="shared" si="216"/>
        <v>102084676.77</v>
      </c>
    </row>
    <row r="386" spans="1:14" x14ac:dyDescent="0.25">
      <c r="A386" s="175" t="s">
        <v>65</v>
      </c>
      <c r="B386" s="102" t="s">
        <v>58</v>
      </c>
      <c r="C386" s="104" t="s">
        <v>21</v>
      </c>
      <c r="D386" s="144" t="s">
        <v>351</v>
      </c>
      <c r="E386" s="104" t="s">
        <v>7</v>
      </c>
      <c r="F386" s="149">
        <f t="shared" ref="F386:N386" si="217">SUM(F387)</f>
        <v>11550689</v>
      </c>
      <c r="G386" s="149">
        <f t="shared" si="217"/>
        <v>0</v>
      </c>
      <c r="H386" s="149">
        <f t="shared" si="217"/>
        <v>11550689</v>
      </c>
      <c r="I386" s="149">
        <f t="shared" si="217"/>
        <v>5533195</v>
      </c>
      <c r="J386" s="149">
        <f t="shared" si="217"/>
        <v>0</v>
      </c>
      <c r="K386" s="149">
        <f t="shared" si="217"/>
        <v>5533195</v>
      </c>
      <c r="L386" s="149">
        <f t="shared" si="217"/>
        <v>5781061</v>
      </c>
      <c r="M386" s="149">
        <f t="shared" si="217"/>
        <v>0</v>
      </c>
      <c r="N386" s="149">
        <f t="shared" si="217"/>
        <v>5781061</v>
      </c>
    </row>
    <row r="387" spans="1:14" ht="23.25" x14ac:dyDescent="0.25">
      <c r="A387" s="141" t="s">
        <v>293</v>
      </c>
      <c r="B387" s="102" t="s">
        <v>58</v>
      </c>
      <c r="C387" s="104" t="s">
        <v>21</v>
      </c>
      <c r="D387" s="144" t="s">
        <v>351</v>
      </c>
      <c r="E387" s="102" t="s">
        <v>16</v>
      </c>
      <c r="F387" s="149">
        <f t="shared" ref="F387:N387" si="218">SUM(F388:F388)</f>
        <v>11550689</v>
      </c>
      <c r="G387" s="149">
        <f t="shared" si="218"/>
        <v>0</v>
      </c>
      <c r="H387" s="149">
        <f t="shared" si="218"/>
        <v>11550689</v>
      </c>
      <c r="I387" s="149">
        <f t="shared" si="218"/>
        <v>5533195</v>
      </c>
      <c r="J387" s="149">
        <f t="shared" si="218"/>
        <v>0</v>
      </c>
      <c r="K387" s="149">
        <f t="shared" si="218"/>
        <v>5533195</v>
      </c>
      <c r="L387" s="149">
        <f t="shared" si="218"/>
        <v>5781061</v>
      </c>
      <c r="M387" s="149">
        <f t="shared" si="218"/>
        <v>0</v>
      </c>
      <c r="N387" s="149">
        <f t="shared" si="218"/>
        <v>5781061</v>
      </c>
    </row>
    <row r="388" spans="1:14" x14ac:dyDescent="0.25">
      <c r="A388" s="107" t="s">
        <v>131</v>
      </c>
      <c r="B388" s="102" t="s">
        <v>58</v>
      </c>
      <c r="C388" s="104" t="s">
        <v>21</v>
      </c>
      <c r="D388" s="144" t="s">
        <v>351</v>
      </c>
      <c r="E388" s="102" t="s">
        <v>130</v>
      </c>
      <c r="F388" s="149">
        <f>SUM(Лист1!G167)</f>
        <v>11550689</v>
      </c>
      <c r="G388" s="149">
        <f>SUM(Лист1!H167)</f>
        <v>0</v>
      </c>
      <c r="H388" s="149">
        <f t="shared" si="214"/>
        <v>11550689</v>
      </c>
      <c r="I388" s="149">
        <f>SUM(Лист1!J167)</f>
        <v>5533195</v>
      </c>
      <c r="J388" s="149">
        <f>SUM(Лист1!K167)</f>
        <v>0</v>
      </c>
      <c r="K388" s="149">
        <f t="shared" si="207"/>
        <v>5533195</v>
      </c>
      <c r="L388" s="149">
        <f>SUM(Лист1!M167)</f>
        <v>5781061</v>
      </c>
      <c r="M388" s="149">
        <f>SUM(Лист1!N167)</f>
        <v>0</v>
      </c>
      <c r="N388" s="340">
        <f t="shared" si="216"/>
        <v>5781061</v>
      </c>
    </row>
    <row r="389" spans="1:14" x14ac:dyDescent="0.25">
      <c r="A389" s="112" t="s">
        <v>166</v>
      </c>
      <c r="B389" s="102" t="s">
        <v>58</v>
      </c>
      <c r="C389" s="104" t="s">
        <v>21</v>
      </c>
      <c r="D389" s="144" t="s">
        <v>353</v>
      </c>
      <c r="E389" s="104" t="s">
        <v>7</v>
      </c>
      <c r="F389" s="149">
        <f t="shared" ref="F389:N389" si="219">SUM(F390)</f>
        <v>22699886</v>
      </c>
      <c r="G389" s="149">
        <f t="shared" si="219"/>
        <v>200000</v>
      </c>
      <c r="H389" s="149">
        <f t="shared" si="219"/>
        <v>22899886</v>
      </c>
      <c r="I389" s="149">
        <f t="shared" si="219"/>
        <v>19427383</v>
      </c>
      <c r="J389" s="149">
        <f t="shared" si="219"/>
        <v>0</v>
      </c>
      <c r="K389" s="149">
        <f t="shared" si="219"/>
        <v>19427383</v>
      </c>
      <c r="L389" s="149">
        <f t="shared" si="219"/>
        <v>19682635</v>
      </c>
      <c r="M389" s="149">
        <f t="shared" si="219"/>
        <v>0</v>
      </c>
      <c r="N389" s="149">
        <f t="shared" si="219"/>
        <v>19682635</v>
      </c>
    </row>
    <row r="390" spans="1:14" ht="23.25" x14ac:dyDescent="0.25">
      <c r="A390" s="141" t="s">
        <v>293</v>
      </c>
      <c r="B390" s="102" t="s">
        <v>58</v>
      </c>
      <c r="C390" s="104" t="s">
        <v>21</v>
      </c>
      <c r="D390" s="144" t="s">
        <v>353</v>
      </c>
      <c r="E390" s="102" t="s">
        <v>16</v>
      </c>
      <c r="F390" s="149">
        <f t="shared" ref="F390:N390" si="220">SUM(F391:F391)</f>
        <v>22699886</v>
      </c>
      <c r="G390" s="149">
        <f t="shared" si="220"/>
        <v>200000</v>
      </c>
      <c r="H390" s="149">
        <f t="shared" si="220"/>
        <v>22899886</v>
      </c>
      <c r="I390" s="149">
        <f t="shared" si="220"/>
        <v>19427383</v>
      </c>
      <c r="J390" s="149">
        <f t="shared" si="220"/>
        <v>0</v>
      </c>
      <c r="K390" s="149">
        <f t="shared" si="220"/>
        <v>19427383</v>
      </c>
      <c r="L390" s="149">
        <f t="shared" si="220"/>
        <v>19682635</v>
      </c>
      <c r="M390" s="149">
        <f t="shared" si="220"/>
        <v>0</v>
      </c>
      <c r="N390" s="149">
        <f t="shared" si="220"/>
        <v>19682635</v>
      </c>
    </row>
    <row r="391" spans="1:14" x14ac:dyDescent="0.25">
      <c r="A391" s="107" t="s">
        <v>131</v>
      </c>
      <c r="B391" s="102" t="s">
        <v>58</v>
      </c>
      <c r="C391" s="104" t="s">
        <v>21</v>
      </c>
      <c r="D391" s="144" t="s">
        <v>353</v>
      </c>
      <c r="E391" s="102" t="s">
        <v>130</v>
      </c>
      <c r="F391" s="149">
        <f>SUM(Лист1!G173)</f>
        <v>22699886</v>
      </c>
      <c r="G391" s="149">
        <f>SUM(Лист1!H173)</f>
        <v>200000</v>
      </c>
      <c r="H391" s="149">
        <f t="shared" si="214"/>
        <v>22899886</v>
      </c>
      <c r="I391" s="149">
        <f>SUM(Лист1!J173)</f>
        <v>19427383</v>
      </c>
      <c r="J391" s="149">
        <f>SUM(Лист1!K173)</f>
        <v>0</v>
      </c>
      <c r="K391" s="149">
        <f t="shared" si="207"/>
        <v>19427383</v>
      </c>
      <c r="L391" s="149">
        <f>SUM(Лист1!M173)</f>
        <v>19682635</v>
      </c>
      <c r="M391" s="149">
        <f>SUM(Лист1!N173)</f>
        <v>0</v>
      </c>
      <c r="N391" s="340">
        <f t="shared" si="216"/>
        <v>19682635</v>
      </c>
    </row>
    <row r="392" spans="1:14" ht="64.5" x14ac:dyDescent="0.25">
      <c r="A392" s="238" t="s">
        <v>167</v>
      </c>
      <c r="B392" s="250" t="s">
        <v>58</v>
      </c>
      <c r="C392" s="251" t="s">
        <v>21</v>
      </c>
      <c r="D392" s="249" t="s">
        <v>355</v>
      </c>
      <c r="E392" s="251" t="s">
        <v>7</v>
      </c>
      <c r="F392" s="203">
        <f t="shared" ref="F392:N392" si="221">SUM(F394)</f>
        <v>1215012</v>
      </c>
      <c r="G392" s="203">
        <f t="shared" si="221"/>
        <v>0</v>
      </c>
      <c r="H392" s="203">
        <f t="shared" si="221"/>
        <v>1215012</v>
      </c>
      <c r="I392" s="203">
        <f t="shared" si="221"/>
        <v>1047280</v>
      </c>
      <c r="J392" s="203">
        <f t="shared" si="221"/>
        <v>0</v>
      </c>
      <c r="K392" s="203">
        <f t="shared" si="221"/>
        <v>1047280</v>
      </c>
      <c r="L392" s="203">
        <f t="shared" si="221"/>
        <v>1047280</v>
      </c>
      <c r="M392" s="203">
        <f t="shared" si="221"/>
        <v>0</v>
      </c>
      <c r="N392" s="203">
        <f t="shared" si="221"/>
        <v>1047280</v>
      </c>
    </row>
    <row r="393" spans="1:14" ht="23.25" x14ac:dyDescent="0.25">
      <c r="A393" s="141" t="s">
        <v>293</v>
      </c>
      <c r="B393" s="155" t="s">
        <v>58</v>
      </c>
      <c r="C393" s="248" t="s">
        <v>21</v>
      </c>
      <c r="D393" s="249" t="s">
        <v>355</v>
      </c>
      <c r="E393" s="155" t="s">
        <v>16</v>
      </c>
      <c r="F393" s="203">
        <f t="shared" ref="F393:N393" si="222">SUM(F394)</f>
        <v>1215012</v>
      </c>
      <c r="G393" s="203">
        <f t="shared" si="222"/>
        <v>0</v>
      </c>
      <c r="H393" s="203">
        <f t="shared" si="222"/>
        <v>1215012</v>
      </c>
      <c r="I393" s="203">
        <f t="shared" si="222"/>
        <v>1047280</v>
      </c>
      <c r="J393" s="203">
        <f t="shared" si="222"/>
        <v>0</v>
      </c>
      <c r="K393" s="203">
        <f t="shared" si="222"/>
        <v>1047280</v>
      </c>
      <c r="L393" s="203">
        <f t="shared" si="222"/>
        <v>1047280</v>
      </c>
      <c r="M393" s="203">
        <f t="shared" si="222"/>
        <v>0</v>
      </c>
      <c r="N393" s="203">
        <f t="shared" si="222"/>
        <v>1047280</v>
      </c>
    </row>
    <row r="394" spans="1:14" x14ac:dyDescent="0.25">
      <c r="A394" s="247" t="s">
        <v>131</v>
      </c>
      <c r="B394" s="155" t="s">
        <v>58</v>
      </c>
      <c r="C394" s="248" t="s">
        <v>21</v>
      </c>
      <c r="D394" s="249" t="s">
        <v>355</v>
      </c>
      <c r="E394" s="155" t="s">
        <v>130</v>
      </c>
      <c r="F394" s="203">
        <f>SUM(Лист1!G179)</f>
        <v>1215012</v>
      </c>
      <c r="G394" s="203">
        <f>SUM(Лист1!H179)</f>
        <v>0</v>
      </c>
      <c r="H394" s="149">
        <f t="shared" si="214"/>
        <v>1215012</v>
      </c>
      <c r="I394" s="203">
        <f>SUM(Лист1!J179)</f>
        <v>1047280</v>
      </c>
      <c r="J394" s="203">
        <f>SUM(Лист1!K179)</f>
        <v>0</v>
      </c>
      <c r="K394" s="149">
        <f t="shared" si="207"/>
        <v>1047280</v>
      </c>
      <c r="L394" s="203">
        <f>SUM(Лист1!M179)</f>
        <v>1047280</v>
      </c>
      <c r="M394" s="203">
        <f>SUM(Лист1!N179)</f>
        <v>0</v>
      </c>
      <c r="N394" s="340">
        <f t="shared" si="216"/>
        <v>1047280</v>
      </c>
    </row>
    <row r="395" spans="1:14" ht="77.25" x14ac:dyDescent="0.25">
      <c r="A395" s="112" t="s">
        <v>165</v>
      </c>
      <c r="B395" s="127" t="s">
        <v>58</v>
      </c>
      <c r="C395" s="146" t="s">
        <v>21</v>
      </c>
      <c r="D395" s="144" t="s">
        <v>352</v>
      </c>
      <c r="E395" s="146" t="s">
        <v>7</v>
      </c>
      <c r="F395" s="203">
        <f t="shared" ref="F395:N395" si="223">SUM(F397)</f>
        <v>8477500</v>
      </c>
      <c r="G395" s="203">
        <f t="shared" si="223"/>
        <v>0</v>
      </c>
      <c r="H395" s="203">
        <f t="shared" si="223"/>
        <v>8477500</v>
      </c>
      <c r="I395" s="203">
        <f t="shared" si="223"/>
        <v>13338620</v>
      </c>
      <c r="J395" s="203">
        <f t="shared" si="223"/>
        <v>0</v>
      </c>
      <c r="K395" s="203">
        <f t="shared" si="223"/>
        <v>13338620</v>
      </c>
      <c r="L395" s="203">
        <f t="shared" si="223"/>
        <v>13338620</v>
      </c>
      <c r="M395" s="203">
        <f t="shared" si="223"/>
        <v>0</v>
      </c>
      <c r="N395" s="203">
        <f t="shared" si="223"/>
        <v>13338620</v>
      </c>
    </row>
    <row r="396" spans="1:14" ht="23.25" x14ac:dyDescent="0.25">
      <c r="A396" s="141" t="s">
        <v>293</v>
      </c>
      <c r="B396" s="102" t="s">
        <v>58</v>
      </c>
      <c r="C396" s="104" t="s">
        <v>21</v>
      </c>
      <c r="D396" s="144" t="s">
        <v>352</v>
      </c>
      <c r="E396" s="102" t="s">
        <v>16</v>
      </c>
      <c r="F396" s="203">
        <f t="shared" ref="F396:N396" si="224">SUM(F397)</f>
        <v>8477500</v>
      </c>
      <c r="G396" s="203">
        <f t="shared" si="224"/>
        <v>0</v>
      </c>
      <c r="H396" s="203">
        <f t="shared" si="224"/>
        <v>8477500</v>
      </c>
      <c r="I396" s="203">
        <f t="shared" si="224"/>
        <v>13338620</v>
      </c>
      <c r="J396" s="203">
        <f t="shared" si="224"/>
        <v>0</v>
      </c>
      <c r="K396" s="203">
        <f t="shared" si="224"/>
        <v>13338620</v>
      </c>
      <c r="L396" s="203">
        <f t="shared" si="224"/>
        <v>13338620</v>
      </c>
      <c r="M396" s="203">
        <f t="shared" si="224"/>
        <v>0</v>
      </c>
      <c r="N396" s="203">
        <f t="shared" si="224"/>
        <v>13338620</v>
      </c>
    </row>
    <row r="397" spans="1:14" x14ac:dyDescent="0.25">
      <c r="A397" s="107" t="s">
        <v>131</v>
      </c>
      <c r="B397" s="102" t="s">
        <v>58</v>
      </c>
      <c r="C397" s="104" t="s">
        <v>21</v>
      </c>
      <c r="D397" s="144" t="s">
        <v>352</v>
      </c>
      <c r="E397" s="102" t="s">
        <v>130</v>
      </c>
      <c r="F397" s="203">
        <f>SUM(Лист1!G170)</f>
        <v>8477500</v>
      </c>
      <c r="G397" s="203">
        <f>SUM(Лист1!H170)</f>
        <v>0</v>
      </c>
      <c r="H397" s="149">
        <f t="shared" si="214"/>
        <v>8477500</v>
      </c>
      <c r="I397" s="203">
        <f>SUM(Лист1!J170)</f>
        <v>13338620</v>
      </c>
      <c r="J397" s="203">
        <f>SUM(Лист1!K170)</f>
        <v>0</v>
      </c>
      <c r="K397" s="149">
        <f t="shared" si="207"/>
        <v>13338620</v>
      </c>
      <c r="L397" s="203">
        <f>SUM(Лист1!M170)</f>
        <v>13338620</v>
      </c>
      <c r="M397" s="203">
        <f>SUM(Лист1!N170)</f>
        <v>0</v>
      </c>
      <c r="N397" s="340">
        <f t="shared" si="216"/>
        <v>13338620</v>
      </c>
    </row>
    <row r="398" spans="1:14" ht="39" x14ac:dyDescent="0.25">
      <c r="A398" s="238" t="s">
        <v>299</v>
      </c>
      <c r="B398" s="250" t="s">
        <v>58</v>
      </c>
      <c r="C398" s="251" t="s">
        <v>21</v>
      </c>
      <c r="D398" s="249" t="s">
        <v>424</v>
      </c>
      <c r="E398" s="251" t="s">
        <v>7</v>
      </c>
      <c r="F398" s="184">
        <f t="shared" ref="F398:N399" si="225">SUM(F399)</f>
        <v>247134</v>
      </c>
      <c r="G398" s="184">
        <f t="shared" si="225"/>
        <v>0</v>
      </c>
      <c r="H398" s="184">
        <f t="shared" si="225"/>
        <v>247134</v>
      </c>
      <c r="I398" s="184">
        <f t="shared" si="225"/>
        <v>247134</v>
      </c>
      <c r="J398" s="184">
        <f t="shared" si="225"/>
        <v>0</v>
      </c>
      <c r="K398" s="184">
        <f t="shared" si="225"/>
        <v>247134</v>
      </c>
      <c r="L398" s="184">
        <f t="shared" si="225"/>
        <v>247134</v>
      </c>
      <c r="M398" s="184">
        <f t="shared" si="225"/>
        <v>0</v>
      </c>
      <c r="N398" s="184">
        <f t="shared" si="225"/>
        <v>247134</v>
      </c>
    </row>
    <row r="399" spans="1:14" ht="23.25" x14ac:dyDescent="0.25">
      <c r="A399" s="141" t="s">
        <v>293</v>
      </c>
      <c r="B399" s="155" t="s">
        <v>58</v>
      </c>
      <c r="C399" s="248" t="s">
        <v>21</v>
      </c>
      <c r="D399" s="249" t="s">
        <v>424</v>
      </c>
      <c r="E399" s="155" t="s">
        <v>16</v>
      </c>
      <c r="F399" s="184">
        <f t="shared" si="225"/>
        <v>247134</v>
      </c>
      <c r="G399" s="184">
        <f t="shared" si="225"/>
        <v>0</v>
      </c>
      <c r="H399" s="184">
        <f t="shared" si="225"/>
        <v>247134</v>
      </c>
      <c r="I399" s="184">
        <f t="shared" si="225"/>
        <v>247134</v>
      </c>
      <c r="J399" s="184">
        <f t="shared" si="225"/>
        <v>0</v>
      </c>
      <c r="K399" s="184">
        <f t="shared" si="225"/>
        <v>247134</v>
      </c>
      <c r="L399" s="184">
        <f t="shared" si="225"/>
        <v>247134</v>
      </c>
      <c r="M399" s="184">
        <f t="shared" si="225"/>
        <v>0</v>
      </c>
      <c r="N399" s="184">
        <f t="shared" si="225"/>
        <v>247134</v>
      </c>
    </row>
    <row r="400" spans="1:14" x14ac:dyDescent="0.25">
      <c r="A400" s="247" t="s">
        <v>131</v>
      </c>
      <c r="B400" s="155" t="s">
        <v>58</v>
      </c>
      <c r="C400" s="248" t="s">
        <v>21</v>
      </c>
      <c r="D400" s="249" t="s">
        <v>424</v>
      </c>
      <c r="E400" s="155" t="s">
        <v>130</v>
      </c>
      <c r="F400" s="184">
        <f>SUM(Лист1!G182)</f>
        <v>247134</v>
      </c>
      <c r="G400" s="184">
        <f>SUM(Лист1!H182)</f>
        <v>0</v>
      </c>
      <c r="H400" s="149">
        <f t="shared" si="214"/>
        <v>247134</v>
      </c>
      <c r="I400" s="184">
        <f>SUM(Лист1!J182)</f>
        <v>247134</v>
      </c>
      <c r="J400" s="184">
        <f>SUM(Лист1!K182)</f>
        <v>0</v>
      </c>
      <c r="K400" s="149">
        <f t="shared" si="207"/>
        <v>247134</v>
      </c>
      <c r="L400" s="184">
        <f>SUM(Лист1!M182)</f>
        <v>247134</v>
      </c>
      <c r="M400" s="184">
        <f>SUM(Лист1!N182)</f>
        <v>0</v>
      </c>
      <c r="N400" s="340">
        <f t="shared" si="216"/>
        <v>247134</v>
      </c>
    </row>
    <row r="401" spans="1:14" ht="26.25" x14ac:dyDescent="0.25">
      <c r="A401" s="238" t="s">
        <v>301</v>
      </c>
      <c r="B401" s="250" t="s">
        <v>58</v>
      </c>
      <c r="C401" s="251" t="s">
        <v>21</v>
      </c>
      <c r="D401" s="249" t="s">
        <v>398</v>
      </c>
      <c r="E401" s="250" t="s">
        <v>7</v>
      </c>
      <c r="F401" s="184">
        <f t="shared" ref="F401:N402" si="226">SUM(F402)</f>
        <v>0</v>
      </c>
      <c r="G401" s="184">
        <f t="shared" si="226"/>
        <v>0</v>
      </c>
      <c r="H401" s="184">
        <f t="shared" si="226"/>
        <v>0</v>
      </c>
      <c r="I401" s="184">
        <f t="shared" si="226"/>
        <v>0</v>
      </c>
      <c r="J401" s="184">
        <f t="shared" si="226"/>
        <v>0</v>
      </c>
      <c r="K401" s="184">
        <f t="shared" si="226"/>
        <v>0</v>
      </c>
      <c r="L401" s="184">
        <f t="shared" si="226"/>
        <v>9276200</v>
      </c>
      <c r="M401" s="184">
        <f t="shared" si="226"/>
        <v>0</v>
      </c>
      <c r="N401" s="184">
        <f t="shared" si="226"/>
        <v>9276200</v>
      </c>
    </row>
    <row r="402" spans="1:14" ht="23.25" x14ac:dyDescent="0.25">
      <c r="A402" s="141" t="s">
        <v>293</v>
      </c>
      <c r="B402" s="155" t="s">
        <v>58</v>
      </c>
      <c r="C402" s="248" t="s">
        <v>21</v>
      </c>
      <c r="D402" s="249" t="s">
        <v>398</v>
      </c>
      <c r="E402" s="155" t="s">
        <v>16</v>
      </c>
      <c r="F402" s="184">
        <f t="shared" si="226"/>
        <v>0</v>
      </c>
      <c r="G402" s="184">
        <f t="shared" si="226"/>
        <v>0</v>
      </c>
      <c r="H402" s="184">
        <f t="shared" si="226"/>
        <v>0</v>
      </c>
      <c r="I402" s="184">
        <f t="shared" si="226"/>
        <v>0</v>
      </c>
      <c r="J402" s="184">
        <f t="shared" si="226"/>
        <v>0</v>
      </c>
      <c r="K402" s="184">
        <f t="shared" si="226"/>
        <v>0</v>
      </c>
      <c r="L402" s="184">
        <f t="shared" si="226"/>
        <v>9276200</v>
      </c>
      <c r="M402" s="184">
        <f t="shared" si="226"/>
        <v>0</v>
      </c>
      <c r="N402" s="184">
        <f t="shared" si="226"/>
        <v>9276200</v>
      </c>
    </row>
    <row r="403" spans="1:14" x14ac:dyDescent="0.25">
      <c r="A403" s="247" t="s">
        <v>131</v>
      </c>
      <c r="B403" s="155" t="s">
        <v>58</v>
      </c>
      <c r="C403" s="248" t="s">
        <v>21</v>
      </c>
      <c r="D403" s="249" t="s">
        <v>398</v>
      </c>
      <c r="E403" s="155" t="s">
        <v>130</v>
      </c>
      <c r="F403" s="184">
        <f>SUBTOTAL(9,Лист1!G185)</f>
        <v>0</v>
      </c>
      <c r="G403" s="184">
        <f>SUBTOTAL(9,Лист1!H185)</f>
        <v>0</v>
      </c>
      <c r="H403" s="184">
        <f>SUBTOTAL(9,Лист1!I185)</f>
        <v>0</v>
      </c>
      <c r="I403" s="184">
        <f>SUBTOTAL(9,Лист1!J185)</f>
        <v>0</v>
      </c>
      <c r="J403" s="184">
        <f>SUBTOTAL(9,Лист1!K185)</f>
        <v>0</v>
      </c>
      <c r="K403" s="184">
        <f>SUBTOTAL(9,Лист1!L185)</f>
        <v>0</v>
      </c>
      <c r="L403" s="184">
        <f>SUBTOTAL(9,Лист1!M185)</f>
        <v>9276200</v>
      </c>
      <c r="M403" s="184">
        <f>SUBTOTAL(9,Лист1!N185)</f>
        <v>0</v>
      </c>
      <c r="N403" s="184">
        <f>SUBTOTAL(9,Лист1!O185)</f>
        <v>9276200</v>
      </c>
    </row>
    <row r="404" spans="1:14" ht="39" x14ac:dyDescent="0.25">
      <c r="A404" s="238" t="s">
        <v>300</v>
      </c>
      <c r="B404" s="250" t="s">
        <v>58</v>
      </c>
      <c r="C404" s="251" t="s">
        <v>21</v>
      </c>
      <c r="D404" s="249" t="s">
        <v>356</v>
      </c>
      <c r="E404" s="250" t="s">
        <v>7</v>
      </c>
      <c r="F404" s="184">
        <f t="shared" ref="F404:N405" si="227">SUM(F405)</f>
        <v>0</v>
      </c>
      <c r="G404" s="184">
        <f t="shared" si="227"/>
        <v>0</v>
      </c>
      <c r="H404" s="184">
        <f t="shared" si="227"/>
        <v>0</v>
      </c>
      <c r="I404" s="184">
        <f t="shared" si="227"/>
        <v>1063800</v>
      </c>
      <c r="J404" s="184">
        <f t="shared" si="227"/>
        <v>0</v>
      </c>
      <c r="K404" s="184">
        <f t="shared" si="227"/>
        <v>1063800</v>
      </c>
      <c r="L404" s="184">
        <f t="shared" si="227"/>
        <v>531900</v>
      </c>
      <c r="M404" s="184">
        <f t="shared" si="227"/>
        <v>0</v>
      </c>
      <c r="N404" s="184">
        <f t="shared" si="227"/>
        <v>531900</v>
      </c>
    </row>
    <row r="405" spans="1:14" ht="23.25" x14ac:dyDescent="0.25">
      <c r="A405" s="247" t="s">
        <v>15</v>
      </c>
      <c r="B405" s="155" t="s">
        <v>58</v>
      </c>
      <c r="C405" s="248" t="s">
        <v>21</v>
      </c>
      <c r="D405" s="249" t="s">
        <v>356</v>
      </c>
      <c r="E405" s="155" t="s">
        <v>16</v>
      </c>
      <c r="F405" s="184">
        <f t="shared" si="227"/>
        <v>0</v>
      </c>
      <c r="G405" s="184">
        <f t="shared" si="227"/>
        <v>0</v>
      </c>
      <c r="H405" s="184">
        <f t="shared" si="227"/>
        <v>0</v>
      </c>
      <c r="I405" s="184">
        <f t="shared" si="227"/>
        <v>1063800</v>
      </c>
      <c r="J405" s="184">
        <f t="shared" si="227"/>
        <v>0</v>
      </c>
      <c r="K405" s="184">
        <f t="shared" si="227"/>
        <v>1063800</v>
      </c>
      <c r="L405" s="184">
        <f t="shared" si="227"/>
        <v>531900</v>
      </c>
      <c r="M405" s="184">
        <f t="shared" si="227"/>
        <v>0</v>
      </c>
      <c r="N405" s="184">
        <f t="shared" si="227"/>
        <v>531900</v>
      </c>
    </row>
    <row r="406" spans="1:14" x14ac:dyDescent="0.25">
      <c r="A406" s="247" t="s">
        <v>131</v>
      </c>
      <c r="B406" s="155" t="s">
        <v>58</v>
      </c>
      <c r="C406" s="248" t="s">
        <v>21</v>
      </c>
      <c r="D406" s="249" t="s">
        <v>356</v>
      </c>
      <c r="E406" s="155" t="s">
        <v>130</v>
      </c>
      <c r="F406" s="184">
        <f>SUM(Лист1!G191)</f>
        <v>0</v>
      </c>
      <c r="G406" s="184">
        <f>SUM(Лист1!H191)</f>
        <v>0</v>
      </c>
      <c r="H406" s="149">
        <f t="shared" si="214"/>
        <v>0</v>
      </c>
      <c r="I406" s="184">
        <f>SUM(Лист1!J191)</f>
        <v>1063800</v>
      </c>
      <c r="J406" s="184">
        <f>SUM(Лист1!K191)</f>
        <v>0</v>
      </c>
      <c r="K406" s="149">
        <f t="shared" si="207"/>
        <v>1063800</v>
      </c>
      <c r="L406" s="184">
        <f>SUM(Лист1!M191)</f>
        <v>531900</v>
      </c>
      <c r="M406" s="184">
        <f>SUM(Лист1!N191)</f>
        <v>0</v>
      </c>
      <c r="N406" s="340">
        <f t="shared" si="216"/>
        <v>531900</v>
      </c>
    </row>
    <row r="407" spans="1:14" ht="60.75" x14ac:dyDescent="0.25">
      <c r="A407" s="274" t="s">
        <v>245</v>
      </c>
      <c r="B407" s="127" t="s">
        <v>58</v>
      </c>
      <c r="C407" s="146" t="s">
        <v>21</v>
      </c>
      <c r="D407" s="144" t="s">
        <v>354</v>
      </c>
      <c r="E407" s="146" t="s">
        <v>7</v>
      </c>
      <c r="F407" s="203">
        <f t="shared" ref="F407:N407" si="228">SUM(F408)</f>
        <v>118800</v>
      </c>
      <c r="G407" s="203">
        <f t="shared" si="228"/>
        <v>0</v>
      </c>
      <c r="H407" s="203">
        <f t="shared" si="228"/>
        <v>118800</v>
      </c>
      <c r="I407" s="203">
        <f t="shared" si="228"/>
        <v>118800</v>
      </c>
      <c r="J407" s="203">
        <f t="shared" si="228"/>
        <v>0</v>
      </c>
      <c r="K407" s="203">
        <f t="shared" si="228"/>
        <v>118800</v>
      </c>
      <c r="L407" s="203">
        <f t="shared" si="228"/>
        <v>118800</v>
      </c>
      <c r="M407" s="203">
        <f t="shared" si="228"/>
        <v>0</v>
      </c>
      <c r="N407" s="203">
        <f t="shared" si="228"/>
        <v>118800</v>
      </c>
    </row>
    <row r="408" spans="1:14" ht="23.25" x14ac:dyDescent="0.25">
      <c r="A408" s="141" t="s">
        <v>293</v>
      </c>
      <c r="B408" s="102" t="s">
        <v>58</v>
      </c>
      <c r="C408" s="104" t="s">
        <v>21</v>
      </c>
      <c r="D408" s="144" t="s">
        <v>354</v>
      </c>
      <c r="E408" s="102" t="s">
        <v>16</v>
      </c>
      <c r="F408" s="203">
        <f t="shared" ref="F408:N408" si="229">SUM(F409:F409)</f>
        <v>118800</v>
      </c>
      <c r="G408" s="203">
        <f t="shared" si="229"/>
        <v>0</v>
      </c>
      <c r="H408" s="203">
        <f t="shared" si="229"/>
        <v>118800</v>
      </c>
      <c r="I408" s="203">
        <f t="shared" si="229"/>
        <v>118800</v>
      </c>
      <c r="J408" s="203">
        <f t="shared" si="229"/>
        <v>0</v>
      </c>
      <c r="K408" s="203">
        <f t="shared" si="229"/>
        <v>118800</v>
      </c>
      <c r="L408" s="203">
        <f t="shared" si="229"/>
        <v>118800</v>
      </c>
      <c r="M408" s="203">
        <f t="shared" si="229"/>
        <v>0</v>
      </c>
      <c r="N408" s="203">
        <f t="shared" si="229"/>
        <v>118800</v>
      </c>
    </row>
    <row r="409" spans="1:14" x14ac:dyDescent="0.25">
      <c r="A409" s="107" t="s">
        <v>131</v>
      </c>
      <c r="B409" s="102" t="s">
        <v>58</v>
      </c>
      <c r="C409" s="104" t="s">
        <v>21</v>
      </c>
      <c r="D409" s="144" t="s">
        <v>354</v>
      </c>
      <c r="E409" s="102" t="s">
        <v>130</v>
      </c>
      <c r="F409" s="184">
        <f>SUM(Лист1!G176)</f>
        <v>118800</v>
      </c>
      <c r="G409" s="184">
        <f>SUM(Лист1!H176)</f>
        <v>0</v>
      </c>
      <c r="H409" s="149">
        <f t="shared" si="214"/>
        <v>118800</v>
      </c>
      <c r="I409" s="184">
        <f>SUM(Лист1!J176)</f>
        <v>118800</v>
      </c>
      <c r="J409" s="184">
        <f>SUM(Лист1!K176)</f>
        <v>0</v>
      </c>
      <c r="K409" s="149">
        <f t="shared" si="207"/>
        <v>118800</v>
      </c>
      <c r="L409" s="184">
        <f>SUM(Лист1!M176)</f>
        <v>118800</v>
      </c>
      <c r="M409" s="184">
        <f>SUM(Лист1!N176)</f>
        <v>0</v>
      </c>
      <c r="N409" s="340">
        <f t="shared" si="216"/>
        <v>118800</v>
      </c>
    </row>
    <row r="410" spans="1:14" x14ac:dyDescent="0.25">
      <c r="A410" s="238" t="s">
        <v>281</v>
      </c>
      <c r="B410" s="250" t="s">
        <v>58</v>
      </c>
      <c r="C410" s="251" t="s">
        <v>21</v>
      </c>
      <c r="D410" s="249" t="s">
        <v>413</v>
      </c>
      <c r="E410" s="251" t="s">
        <v>7</v>
      </c>
      <c r="F410" s="184">
        <f t="shared" ref="F410:N411" si="230">SUM(F411)</f>
        <v>0</v>
      </c>
      <c r="G410" s="184">
        <f t="shared" si="230"/>
        <v>0</v>
      </c>
      <c r="H410" s="184">
        <f t="shared" si="230"/>
        <v>0</v>
      </c>
      <c r="I410" s="184">
        <f t="shared" si="230"/>
        <v>0</v>
      </c>
      <c r="J410" s="184">
        <f t="shared" si="230"/>
        <v>0</v>
      </c>
      <c r="K410" s="149">
        <f t="shared" si="207"/>
        <v>0</v>
      </c>
      <c r="L410" s="184">
        <f t="shared" si="230"/>
        <v>5398700</v>
      </c>
      <c r="M410" s="184">
        <f t="shared" si="230"/>
        <v>0</v>
      </c>
      <c r="N410" s="184">
        <f t="shared" si="230"/>
        <v>5398700</v>
      </c>
    </row>
    <row r="411" spans="1:14" ht="23.25" x14ac:dyDescent="0.25">
      <c r="A411" s="141" t="s">
        <v>293</v>
      </c>
      <c r="B411" s="155" t="s">
        <v>58</v>
      </c>
      <c r="C411" s="248" t="s">
        <v>21</v>
      </c>
      <c r="D411" s="249" t="s">
        <v>413</v>
      </c>
      <c r="E411" s="155" t="s">
        <v>16</v>
      </c>
      <c r="F411" s="184">
        <f t="shared" si="230"/>
        <v>0</v>
      </c>
      <c r="G411" s="184">
        <f t="shared" si="230"/>
        <v>0</v>
      </c>
      <c r="H411" s="184">
        <f t="shared" si="230"/>
        <v>0</v>
      </c>
      <c r="I411" s="184">
        <f t="shared" si="230"/>
        <v>0</v>
      </c>
      <c r="J411" s="184">
        <f t="shared" si="230"/>
        <v>0</v>
      </c>
      <c r="K411" s="149">
        <f t="shared" si="207"/>
        <v>0</v>
      </c>
      <c r="L411" s="184">
        <f t="shared" si="230"/>
        <v>5398700</v>
      </c>
      <c r="M411" s="184">
        <f t="shared" si="230"/>
        <v>0</v>
      </c>
      <c r="N411" s="184">
        <f t="shared" si="230"/>
        <v>5398700</v>
      </c>
    </row>
    <row r="412" spans="1:14" x14ac:dyDescent="0.25">
      <c r="A412" s="247" t="s">
        <v>131</v>
      </c>
      <c r="B412" s="155" t="s">
        <v>58</v>
      </c>
      <c r="C412" s="248" t="s">
        <v>21</v>
      </c>
      <c r="D412" s="249" t="s">
        <v>413</v>
      </c>
      <c r="E412" s="155" t="s">
        <v>130</v>
      </c>
      <c r="F412" s="184">
        <f>SUM(Лист1!G194)</f>
        <v>0</v>
      </c>
      <c r="G412" s="184">
        <f>SUM(Лист1!H194)</f>
        <v>0</v>
      </c>
      <c r="H412" s="149">
        <f t="shared" si="214"/>
        <v>0</v>
      </c>
      <c r="I412" s="184">
        <f>SUM(Лист1!J194)</f>
        <v>0</v>
      </c>
      <c r="J412" s="184">
        <f>SUM(Лист1!K194)</f>
        <v>0</v>
      </c>
      <c r="K412" s="149">
        <f t="shared" si="207"/>
        <v>0</v>
      </c>
      <c r="L412" s="184">
        <f>SUM(Лист1!M194)</f>
        <v>5398700</v>
      </c>
      <c r="M412" s="184">
        <f>SUM(Лист1!N194)</f>
        <v>0</v>
      </c>
      <c r="N412" s="340">
        <f t="shared" si="216"/>
        <v>5398700</v>
      </c>
    </row>
    <row r="413" spans="1:14" ht="51.75" x14ac:dyDescent="0.25">
      <c r="A413" s="238" t="s">
        <v>480</v>
      </c>
      <c r="B413" s="250" t="s">
        <v>58</v>
      </c>
      <c r="C413" s="251" t="s">
        <v>21</v>
      </c>
      <c r="D413" s="249" t="s">
        <v>488</v>
      </c>
      <c r="E413" s="250" t="s">
        <v>7</v>
      </c>
      <c r="F413" s="184">
        <f>SUM(F414)</f>
        <v>0</v>
      </c>
      <c r="G413" s="184">
        <f>SUM(G414)</f>
        <v>150000</v>
      </c>
      <c r="H413" s="204">
        <f t="shared" ref="H413:H415" si="231">SUM(F413+G413)</f>
        <v>150000</v>
      </c>
      <c r="I413" s="184"/>
      <c r="J413" s="184"/>
      <c r="K413" s="149"/>
      <c r="L413" s="184"/>
      <c r="M413" s="184"/>
      <c r="N413" s="340"/>
    </row>
    <row r="414" spans="1:14" ht="23.25" x14ac:dyDescent="0.25">
      <c r="A414" s="141" t="s">
        <v>293</v>
      </c>
      <c r="B414" s="155" t="s">
        <v>58</v>
      </c>
      <c r="C414" s="248" t="s">
        <v>21</v>
      </c>
      <c r="D414" s="249" t="s">
        <v>488</v>
      </c>
      <c r="E414" s="155" t="s">
        <v>16</v>
      </c>
      <c r="F414" s="184">
        <f t="shared" ref="F414:G414" si="232">SUM(F415)</f>
        <v>0</v>
      </c>
      <c r="G414" s="184">
        <f t="shared" si="232"/>
        <v>150000</v>
      </c>
      <c r="H414" s="204">
        <f t="shared" si="231"/>
        <v>150000</v>
      </c>
      <c r="I414" s="184"/>
      <c r="J414" s="184"/>
      <c r="K414" s="149"/>
      <c r="L414" s="184"/>
      <c r="M414" s="184"/>
      <c r="N414" s="340"/>
    </row>
    <row r="415" spans="1:14" x14ac:dyDescent="0.25">
      <c r="A415" s="247" t="s">
        <v>131</v>
      </c>
      <c r="B415" s="155" t="s">
        <v>58</v>
      </c>
      <c r="C415" s="248" t="s">
        <v>21</v>
      </c>
      <c r="D415" s="249" t="s">
        <v>488</v>
      </c>
      <c r="E415" s="155" t="s">
        <v>130</v>
      </c>
      <c r="F415" s="184">
        <f>SUBTOTAL(9,Лист1!G188)</f>
        <v>0</v>
      </c>
      <c r="G415" s="184">
        <f>SUBTOTAL(9,Лист1!H188)</f>
        <v>150000</v>
      </c>
      <c r="H415" s="204">
        <f t="shared" si="231"/>
        <v>150000</v>
      </c>
      <c r="I415" s="184"/>
      <c r="J415" s="184"/>
      <c r="K415" s="149"/>
      <c r="L415" s="184"/>
      <c r="M415" s="184"/>
      <c r="N415" s="340"/>
    </row>
    <row r="416" spans="1:14" x14ac:dyDescent="0.25">
      <c r="A416" s="238" t="s">
        <v>281</v>
      </c>
      <c r="B416" s="250" t="s">
        <v>58</v>
      </c>
      <c r="C416" s="251" t="s">
        <v>21</v>
      </c>
      <c r="D416" s="249" t="s">
        <v>438</v>
      </c>
      <c r="E416" s="251" t="s">
        <v>7</v>
      </c>
      <c r="F416" s="184">
        <f t="shared" ref="F416:G417" si="233">SUM(F417)</f>
        <v>107458</v>
      </c>
      <c r="G416" s="184">
        <f t="shared" si="233"/>
        <v>0</v>
      </c>
      <c r="H416" s="204">
        <f t="shared" ref="H416:H418" si="234">SUM(F416+G416)</f>
        <v>107458</v>
      </c>
      <c r="I416" s="184"/>
      <c r="J416" s="184"/>
      <c r="K416" s="149"/>
      <c r="L416" s="184"/>
      <c r="M416" s="184"/>
      <c r="N416" s="340"/>
    </row>
    <row r="417" spans="1:14" ht="23.25" x14ac:dyDescent="0.25">
      <c r="A417" s="141" t="s">
        <v>293</v>
      </c>
      <c r="B417" s="155" t="s">
        <v>58</v>
      </c>
      <c r="C417" s="248" t="s">
        <v>21</v>
      </c>
      <c r="D417" s="249" t="s">
        <v>438</v>
      </c>
      <c r="E417" s="155" t="s">
        <v>16</v>
      </c>
      <c r="F417" s="184">
        <f t="shared" si="233"/>
        <v>107458</v>
      </c>
      <c r="G417" s="184">
        <f t="shared" si="233"/>
        <v>0</v>
      </c>
      <c r="H417" s="172">
        <f t="shared" si="234"/>
        <v>107458</v>
      </c>
      <c r="I417" s="184"/>
      <c r="J417" s="184"/>
      <c r="K417" s="149"/>
      <c r="L417" s="184"/>
      <c r="M417" s="184"/>
      <c r="N417" s="340"/>
    </row>
    <row r="418" spans="1:14" x14ac:dyDescent="0.25">
      <c r="A418" s="247" t="s">
        <v>131</v>
      </c>
      <c r="B418" s="155" t="s">
        <v>58</v>
      </c>
      <c r="C418" s="248" t="s">
        <v>21</v>
      </c>
      <c r="D418" s="249" t="s">
        <v>438</v>
      </c>
      <c r="E418" s="155" t="s">
        <v>130</v>
      </c>
      <c r="F418" s="184">
        <f>Лист1!G197</f>
        <v>107458</v>
      </c>
      <c r="G418" s="184">
        <f>Лист1!H197</f>
        <v>0</v>
      </c>
      <c r="H418" s="172">
        <f t="shared" si="234"/>
        <v>107458</v>
      </c>
      <c r="I418" s="184"/>
      <c r="J418" s="184"/>
      <c r="K418" s="149"/>
      <c r="L418" s="184"/>
      <c r="M418" s="184"/>
      <c r="N418" s="340"/>
    </row>
    <row r="419" spans="1:14" x14ac:dyDescent="0.25">
      <c r="A419" s="101" t="s">
        <v>147</v>
      </c>
      <c r="B419" s="185" t="s">
        <v>58</v>
      </c>
      <c r="C419" s="187" t="s">
        <v>23</v>
      </c>
      <c r="D419" s="186" t="s">
        <v>106</v>
      </c>
      <c r="E419" s="187" t="s">
        <v>7</v>
      </c>
      <c r="F419" s="216">
        <f t="shared" ref="F419:N419" si="235">SUM(F420+F423)</f>
        <v>4015693</v>
      </c>
      <c r="G419" s="216">
        <f t="shared" si="235"/>
        <v>0</v>
      </c>
      <c r="H419" s="216">
        <f t="shared" si="235"/>
        <v>4015693</v>
      </c>
      <c r="I419" s="216">
        <f t="shared" si="235"/>
        <v>3576628</v>
      </c>
      <c r="J419" s="216">
        <f t="shared" si="235"/>
        <v>0</v>
      </c>
      <c r="K419" s="216">
        <f t="shared" si="235"/>
        <v>3576628</v>
      </c>
      <c r="L419" s="216">
        <f t="shared" si="235"/>
        <v>3605260</v>
      </c>
      <c r="M419" s="216">
        <f t="shared" si="235"/>
        <v>0</v>
      </c>
      <c r="N419" s="216">
        <f t="shared" si="235"/>
        <v>3605260</v>
      </c>
    </row>
    <row r="420" spans="1:14" x14ac:dyDescent="0.25">
      <c r="A420" s="112" t="s">
        <v>66</v>
      </c>
      <c r="B420" s="127" t="s">
        <v>58</v>
      </c>
      <c r="C420" s="146" t="s">
        <v>23</v>
      </c>
      <c r="D420" s="144" t="s">
        <v>357</v>
      </c>
      <c r="E420" s="146" t="s">
        <v>7</v>
      </c>
      <c r="F420" s="203">
        <f t="shared" ref="F420:N421" si="236">SUM(F421)</f>
        <v>1565693</v>
      </c>
      <c r="G420" s="203">
        <f t="shared" si="236"/>
        <v>0</v>
      </c>
      <c r="H420" s="203">
        <f t="shared" si="236"/>
        <v>1565693</v>
      </c>
      <c r="I420" s="203">
        <f t="shared" si="236"/>
        <v>1462528</v>
      </c>
      <c r="J420" s="203">
        <f t="shared" si="236"/>
        <v>0</v>
      </c>
      <c r="K420" s="203">
        <f t="shared" si="236"/>
        <v>1462528</v>
      </c>
      <c r="L420" s="203">
        <f t="shared" si="236"/>
        <v>1491160</v>
      </c>
      <c r="M420" s="203">
        <f t="shared" si="236"/>
        <v>0</v>
      </c>
      <c r="N420" s="203">
        <f t="shared" si="236"/>
        <v>1491160</v>
      </c>
    </row>
    <row r="421" spans="1:14" ht="23.25" x14ac:dyDescent="0.25">
      <c r="A421" s="141" t="s">
        <v>293</v>
      </c>
      <c r="B421" s="127" t="s">
        <v>58</v>
      </c>
      <c r="C421" s="146" t="s">
        <v>23</v>
      </c>
      <c r="D421" s="144" t="s">
        <v>357</v>
      </c>
      <c r="E421" s="127" t="s">
        <v>16</v>
      </c>
      <c r="F421" s="203">
        <f t="shared" si="236"/>
        <v>1565693</v>
      </c>
      <c r="G421" s="203">
        <f t="shared" si="236"/>
        <v>0</v>
      </c>
      <c r="H421" s="203">
        <f t="shared" si="236"/>
        <v>1565693</v>
      </c>
      <c r="I421" s="203">
        <f t="shared" si="236"/>
        <v>1462528</v>
      </c>
      <c r="J421" s="203">
        <f t="shared" si="236"/>
        <v>0</v>
      </c>
      <c r="K421" s="203">
        <f t="shared" si="236"/>
        <v>1462528</v>
      </c>
      <c r="L421" s="203">
        <f t="shared" si="236"/>
        <v>1491160</v>
      </c>
      <c r="M421" s="203">
        <f t="shared" si="236"/>
        <v>0</v>
      </c>
      <c r="N421" s="203">
        <f t="shared" si="236"/>
        <v>1491160</v>
      </c>
    </row>
    <row r="422" spans="1:14" x14ac:dyDescent="0.25">
      <c r="A422" s="107" t="s">
        <v>131</v>
      </c>
      <c r="B422" s="127" t="s">
        <v>58</v>
      </c>
      <c r="C422" s="146" t="s">
        <v>23</v>
      </c>
      <c r="D422" s="144" t="s">
        <v>357</v>
      </c>
      <c r="E422" s="127" t="s">
        <v>130</v>
      </c>
      <c r="F422" s="203">
        <f>SUM(Лист1!G201)</f>
        <v>1565693</v>
      </c>
      <c r="G422" s="203">
        <f>SUM(Лист1!H201)</f>
        <v>0</v>
      </c>
      <c r="H422" s="149">
        <f t="shared" si="214"/>
        <v>1565693</v>
      </c>
      <c r="I422" s="203">
        <f>SUM(Лист1!J201)</f>
        <v>1462528</v>
      </c>
      <c r="J422" s="203">
        <f>SUM(Лист1!K201)</f>
        <v>0</v>
      </c>
      <c r="K422" s="149">
        <f t="shared" si="207"/>
        <v>1462528</v>
      </c>
      <c r="L422" s="203">
        <f>SUM(Лист1!M201)</f>
        <v>1491160</v>
      </c>
      <c r="M422" s="203">
        <f>SUM(Лист1!N201)</f>
        <v>0</v>
      </c>
      <c r="N422" s="340">
        <f t="shared" si="216"/>
        <v>1491160</v>
      </c>
    </row>
    <row r="423" spans="1:14" ht="64.5" x14ac:dyDescent="0.25">
      <c r="A423" s="112" t="s">
        <v>167</v>
      </c>
      <c r="B423" s="127" t="s">
        <v>58</v>
      </c>
      <c r="C423" s="146" t="s">
        <v>23</v>
      </c>
      <c r="D423" s="144" t="s">
        <v>355</v>
      </c>
      <c r="E423" s="146" t="s">
        <v>7</v>
      </c>
      <c r="F423" s="203">
        <f t="shared" ref="F423:N424" si="237">SUM(F424)</f>
        <v>2450000</v>
      </c>
      <c r="G423" s="203">
        <f t="shared" si="237"/>
        <v>0</v>
      </c>
      <c r="H423" s="203">
        <f t="shared" si="237"/>
        <v>2450000</v>
      </c>
      <c r="I423" s="203">
        <f t="shared" si="237"/>
        <v>2114100</v>
      </c>
      <c r="J423" s="203">
        <f t="shared" si="237"/>
        <v>0</v>
      </c>
      <c r="K423" s="203">
        <f t="shared" si="237"/>
        <v>2114100</v>
      </c>
      <c r="L423" s="203">
        <f t="shared" si="237"/>
        <v>2114100</v>
      </c>
      <c r="M423" s="203">
        <f t="shared" si="237"/>
        <v>0</v>
      </c>
      <c r="N423" s="203">
        <f t="shared" si="237"/>
        <v>2114100</v>
      </c>
    </row>
    <row r="424" spans="1:14" ht="23.25" x14ac:dyDescent="0.25">
      <c r="A424" s="141" t="s">
        <v>293</v>
      </c>
      <c r="B424" s="102" t="s">
        <v>58</v>
      </c>
      <c r="C424" s="104" t="s">
        <v>23</v>
      </c>
      <c r="D424" s="144" t="s">
        <v>355</v>
      </c>
      <c r="E424" s="102" t="s">
        <v>16</v>
      </c>
      <c r="F424" s="203">
        <f t="shared" si="237"/>
        <v>2450000</v>
      </c>
      <c r="G424" s="203">
        <f t="shared" si="237"/>
        <v>0</v>
      </c>
      <c r="H424" s="203">
        <f t="shared" si="237"/>
        <v>2450000</v>
      </c>
      <c r="I424" s="203">
        <f t="shared" si="237"/>
        <v>2114100</v>
      </c>
      <c r="J424" s="203">
        <f t="shared" si="237"/>
        <v>0</v>
      </c>
      <c r="K424" s="203">
        <f t="shared" si="237"/>
        <v>2114100</v>
      </c>
      <c r="L424" s="203">
        <f t="shared" si="237"/>
        <v>2114100</v>
      </c>
      <c r="M424" s="203">
        <f t="shared" si="237"/>
        <v>0</v>
      </c>
      <c r="N424" s="203">
        <f t="shared" si="237"/>
        <v>2114100</v>
      </c>
    </row>
    <row r="425" spans="1:14" ht="14.45" x14ac:dyDescent="0.3">
      <c r="A425" s="107" t="s">
        <v>131</v>
      </c>
      <c r="B425" s="102" t="s">
        <v>58</v>
      </c>
      <c r="C425" s="146" t="s">
        <v>23</v>
      </c>
      <c r="D425" s="144" t="s">
        <v>355</v>
      </c>
      <c r="E425" s="102" t="s">
        <v>130</v>
      </c>
      <c r="F425" s="203">
        <f>SUM(Лист1!G204)</f>
        <v>2450000</v>
      </c>
      <c r="G425" s="203">
        <f>SUM(Лист1!H204)</f>
        <v>0</v>
      </c>
      <c r="H425" s="149">
        <f t="shared" si="214"/>
        <v>2450000</v>
      </c>
      <c r="I425" s="203">
        <f>SUM(Лист1!J204)</f>
        <v>2114100</v>
      </c>
      <c r="J425" s="203">
        <f>SUM(Лист1!K204)</f>
        <v>0</v>
      </c>
      <c r="K425" s="149">
        <f t="shared" si="207"/>
        <v>2114100</v>
      </c>
      <c r="L425" s="203">
        <f>SUM(Лист1!M204)</f>
        <v>2114100</v>
      </c>
      <c r="M425" s="203">
        <f>SUM(Лист1!N204)</f>
        <v>0</v>
      </c>
      <c r="N425" s="340">
        <f t="shared" si="216"/>
        <v>2114100</v>
      </c>
    </row>
    <row r="426" spans="1:14" ht="27" x14ac:dyDescent="0.3">
      <c r="A426" s="125" t="s">
        <v>152</v>
      </c>
      <c r="B426" s="134" t="s">
        <v>58</v>
      </c>
      <c r="C426" s="134" t="s">
        <v>39</v>
      </c>
      <c r="D426" s="134" t="s">
        <v>106</v>
      </c>
      <c r="E426" s="134" t="s">
        <v>7</v>
      </c>
      <c r="F426" s="199">
        <f t="shared" ref="F426:N426" si="238">SUM(F434+F427)</f>
        <v>13506250</v>
      </c>
      <c r="G426" s="199">
        <f t="shared" si="238"/>
        <v>0</v>
      </c>
      <c r="H426" s="199">
        <f t="shared" si="238"/>
        <v>13506250</v>
      </c>
      <c r="I426" s="199">
        <f t="shared" si="238"/>
        <v>13710700</v>
      </c>
      <c r="J426" s="199">
        <f t="shared" si="238"/>
        <v>0</v>
      </c>
      <c r="K426" s="199">
        <f t="shared" si="238"/>
        <v>13710700</v>
      </c>
      <c r="L426" s="199">
        <f t="shared" si="238"/>
        <v>14265750</v>
      </c>
      <c r="M426" s="199">
        <f t="shared" si="238"/>
        <v>0</v>
      </c>
      <c r="N426" s="199">
        <f t="shared" si="238"/>
        <v>14265750</v>
      </c>
    </row>
    <row r="427" spans="1:14" ht="26.25" x14ac:dyDescent="0.25">
      <c r="A427" s="112" t="s">
        <v>161</v>
      </c>
      <c r="B427" s="127" t="s">
        <v>58</v>
      </c>
      <c r="C427" s="135" t="s">
        <v>39</v>
      </c>
      <c r="D427" s="144" t="s">
        <v>358</v>
      </c>
      <c r="E427" s="146" t="s">
        <v>7</v>
      </c>
      <c r="F427" s="203">
        <f t="shared" ref="F427:N427" si="239">SUM(F428+F430+F432)</f>
        <v>11015050</v>
      </c>
      <c r="G427" s="203">
        <f t="shared" si="239"/>
        <v>0</v>
      </c>
      <c r="H427" s="203">
        <f t="shared" si="239"/>
        <v>11015050</v>
      </c>
      <c r="I427" s="203">
        <f t="shared" si="239"/>
        <v>11370060</v>
      </c>
      <c r="J427" s="203">
        <f t="shared" si="239"/>
        <v>0</v>
      </c>
      <c r="K427" s="203">
        <f t="shared" si="239"/>
        <v>11370060</v>
      </c>
      <c r="L427" s="203">
        <f t="shared" si="239"/>
        <v>11775040</v>
      </c>
      <c r="M427" s="203">
        <f t="shared" si="239"/>
        <v>0</v>
      </c>
      <c r="N427" s="203">
        <f t="shared" si="239"/>
        <v>11775040</v>
      </c>
    </row>
    <row r="428" spans="1:14" ht="39.6" customHeight="1" x14ac:dyDescent="0.25">
      <c r="A428" s="114" t="s">
        <v>28</v>
      </c>
      <c r="B428" s="102" t="s">
        <v>58</v>
      </c>
      <c r="C428" s="135" t="s">
        <v>39</v>
      </c>
      <c r="D428" s="144" t="s">
        <v>358</v>
      </c>
      <c r="E428" s="102" t="s">
        <v>29</v>
      </c>
      <c r="F428" s="203">
        <f t="shared" ref="F428:N428" si="240">SUM(F429)</f>
        <v>10854700</v>
      </c>
      <c r="G428" s="203">
        <f t="shared" si="240"/>
        <v>0</v>
      </c>
      <c r="H428" s="203">
        <f t="shared" si="240"/>
        <v>10854700</v>
      </c>
      <c r="I428" s="203">
        <f t="shared" si="240"/>
        <v>11288960</v>
      </c>
      <c r="J428" s="203">
        <f t="shared" si="240"/>
        <v>0</v>
      </c>
      <c r="K428" s="203">
        <f t="shared" si="240"/>
        <v>11288960</v>
      </c>
      <c r="L428" s="203">
        <f t="shared" si="240"/>
        <v>11588140</v>
      </c>
      <c r="M428" s="203">
        <f t="shared" si="240"/>
        <v>0</v>
      </c>
      <c r="N428" s="203">
        <f t="shared" si="240"/>
        <v>11588140</v>
      </c>
    </row>
    <row r="429" spans="1:14" x14ac:dyDescent="0.25">
      <c r="A429" s="106" t="s">
        <v>32</v>
      </c>
      <c r="B429" s="102" t="s">
        <v>58</v>
      </c>
      <c r="C429" s="217" t="s">
        <v>39</v>
      </c>
      <c r="D429" s="144" t="s">
        <v>358</v>
      </c>
      <c r="E429" s="102" t="s">
        <v>33</v>
      </c>
      <c r="F429" s="203">
        <f>SUM(Лист1!G208)</f>
        <v>10854700</v>
      </c>
      <c r="G429" s="203">
        <f>SUM(Лист1!H208)</f>
        <v>0</v>
      </c>
      <c r="H429" s="149">
        <f t="shared" si="214"/>
        <v>10854700</v>
      </c>
      <c r="I429" s="203">
        <f>SUM(Лист1!J208)</f>
        <v>11288960</v>
      </c>
      <c r="J429" s="203">
        <f>SUM(Лист1!K208)</f>
        <v>0</v>
      </c>
      <c r="K429" s="149">
        <f t="shared" si="207"/>
        <v>11288960</v>
      </c>
      <c r="L429" s="203">
        <f>SUM(Лист1!M208)</f>
        <v>11588140</v>
      </c>
      <c r="M429" s="203">
        <f>SUM(Лист1!N208)</f>
        <v>0</v>
      </c>
      <c r="N429" s="340">
        <f t="shared" si="216"/>
        <v>11588140</v>
      </c>
    </row>
    <row r="430" spans="1:14" x14ac:dyDescent="0.25">
      <c r="A430" s="114" t="s">
        <v>11</v>
      </c>
      <c r="B430" s="102" t="s">
        <v>58</v>
      </c>
      <c r="C430" s="135" t="s">
        <v>39</v>
      </c>
      <c r="D430" s="144" t="s">
        <v>358</v>
      </c>
      <c r="E430" s="102" t="s">
        <v>12</v>
      </c>
      <c r="F430" s="1">
        <f t="shared" ref="F430:N430" si="241">SUM(F431)</f>
        <v>144850</v>
      </c>
      <c r="G430" s="1">
        <f t="shared" si="241"/>
        <v>0</v>
      </c>
      <c r="H430" s="1">
        <f t="shared" si="241"/>
        <v>144850</v>
      </c>
      <c r="I430" s="1">
        <f t="shared" si="241"/>
        <v>65600</v>
      </c>
      <c r="J430" s="1">
        <f t="shared" si="241"/>
        <v>0</v>
      </c>
      <c r="K430" s="1">
        <f t="shared" si="241"/>
        <v>65600</v>
      </c>
      <c r="L430" s="1">
        <f t="shared" si="241"/>
        <v>171400</v>
      </c>
      <c r="M430" s="1">
        <f t="shared" si="241"/>
        <v>0</v>
      </c>
      <c r="N430" s="1">
        <f t="shared" si="241"/>
        <v>171400</v>
      </c>
    </row>
    <row r="431" spans="1:14" ht="33.75" x14ac:dyDescent="0.25">
      <c r="A431" s="212" t="s">
        <v>135</v>
      </c>
      <c r="B431" s="102" t="s">
        <v>58</v>
      </c>
      <c r="C431" s="217" t="s">
        <v>39</v>
      </c>
      <c r="D431" s="144" t="s">
        <v>358</v>
      </c>
      <c r="E431" s="102" t="s">
        <v>14</v>
      </c>
      <c r="F431" s="203">
        <f>SUM(Лист1!G210)</f>
        <v>144850</v>
      </c>
      <c r="G431" s="203">
        <f>SUM(Лист1!H210)</f>
        <v>0</v>
      </c>
      <c r="H431" s="149">
        <f t="shared" si="214"/>
        <v>144850</v>
      </c>
      <c r="I431" s="203">
        <f>SUM(Лист1!J210)</f>
        <v>65600</v>
      </c>
      <c r="J431" s="203">
        <f>SUM(Лист1!K210)</f>
        <v>0</v>
      </c>
      <c r="K431" s="149">
        <f t="shared" si="207"/>
        <v>65600</v>
      </c>
      <c r="L431" s="203">
        <f>SUM(Лист1!M210)</f>
        <v>171400</v>
      </c>
      <c r="M431" s="203">
        <f>SUM(Лист1!N210)</f>
        <v>0</v>
      </c>
      <c r="N431" s="340">
        <f t="shared" si="216"/>
        <v>171400</v>
      </c>
    </row>
    <row r="432" spans="1:14" x14ac:dyDescent="0.25">
      <c r="A432" s="114" t="s">
        <v>34</v>
      </c>
      <c r="B432" s="102" t="s">
        <v>58</v>
      </c>
      <c r="C432" s="135" t="s">
        <v>39</v>
      </c>
      <c r="D432" s="144" t="s">
        <v>358</v>
      </c>
      <c r="E432" s="102" t="s">
        <v>35</v>
      </c>
      <c r="F432" s="203">
        <f t="shared" ref="F432:N432" si="242">SUM(F433)</f>
        <v>15500</v>
      </c>
      <c r="G432" s="203">
        <f t="shared" si="242"/>
        <v>0</v>
      </c>
      <c r="H432" s="203">
        <f t="shared" si="242"/>
        <v>15500</v>
      </c>
      <c r="I432" s="203">
        <f t="shared" si="242"/>
        <v>15500</v>
      </c>
      <c r="J432" s="203">
        <f t="shared" si="242"/>
        <v>0</v>
      </c>
      <c r="K432" s="203">
        <f t="shared" si="242"/>
        <v>15500</v>
      </c>
      <c r="L432" s="203">
        <f t="shared" si="242"/>
        <v>15500</v>
      </c>
      <c r="M432" s="203">
        <f t="shared" si="242"/>
        <v>0</v>
      </c>
      <c r="N432" s="203">
        <f t="shared" si="242"/>
        <v>15500</v>
      </c>
    </row>
    <row r="433" spans="1:14" x14ac:dyDescent="0.25">
      <c r="A433" s="106" t="s">
        <v>122</v>
      </c>
      <c r="B433" s="102" t="s">
        <v>58</v>
      </c>
      <c r="C433" s="217" t="s">
        <v>39</v>
      </c>
      <c r="D433" s="144" t="s">
        <v>358</v>
      </c>
      <c r="E433" s="102" t="s">
        <v>121</v>
      </c>
      <c r="F433" s="203">
        <f>SUM(Лист1!G212)</f>
        <v>15500</v>
      </c>
      <c r="G433" s="203">
        <f>SUM(Лист1!H212)</f>
        <v>0</v>
      </c>
      <c r="H433" s="149">
        <f t="shared" si="214"/>
        <v>15500</v>
      </c>
      <c r="I433" s="203">
        <f>SUM(Лист1!J212)</f>
        <v>15500</v>
      </c>
      <c r="J433" s="203">
        <f>SUM(Лист1!K212)</f>
        <v>0</v>
      </c>
      <c r="K433" s="149">
        <f t="shared" si="207"/>
        <v>15500</v>
      </c>
      <c r="L433" s="203">
        <f>SUM(Лист1!M212)</f>
        <v>15500</v>
      </c>
      <c r="M433" s="203">
        <f>SUM(Лист1!N212)</f>
        <v>0</v>
      </c>
      <c r="N433" s="340">
        <f t="shared" si="216"/>
        <v>15500</v>
      </c>
    </row>
    <row r="434" spans="1:14" ht="24.75" x14ac:dyDescent="0.25">
      <c r="A434" s="143" t="s">
        <v>27</v>
      </c>
      <c r="B434" s="108" t="s">
        <v>58</v>
      </c>
      <c r="C434" s="108" t="s">
        <v>39</v>
      </c>
      <c r="D434" s="144" t="s">
        <v>359</v>
      </c>
      <c r="E434" s="108" t="s">
        <v>7</v>
      </c>
      <c r="F434" s="149">
        <f t="shared" ref="F434:N434" si="243">SUM(F435+F437)</f>
        <v>2491200</v>
      </c>
      <c r="G434" s="149">
        <f t="shared" si="243"/>
        <v>0</v>
      </c>
      <c r="H434" s="149">
        <f t="shared" si="243"/>
        <v>2491200</v>
      </c>
      <c r="I434" s="149">
        <f t="shared" si="243"/>
        <v>2340640</v>
      </c>
      <c r="J434" s="149">
        <f t="shared" si="243"/>
        <v>0</v>
      </c>
      <c r="K434" s="149">
        <f t="shared" si="243"/>
        <v>2340640</v>
      </c>
      <c r="L434" s="149">
        <f t="shared" si="243"/>
        <v>2490710</v>
      </c>
      <c r="M434" s="149">
        <f t="shared" si="243"/>
        <v>0</v>
      </c>
      <c r="N434" s="149">
        <f t="shared" si="243"/>
        <v>2490710</v>
      </c>
    </row>
    <row r="435" spans="1:14" ht="34.5" x14ac:dyDescent="0.25">
      <c r="A435" s="106" t="s">
        <v>28</v>
      </c>
      <c r="B435" s="108" t="s">
        <v>58</v>
      </c>
      <c r="C435" s="108" t="s">
        <v>39</v>
      </c>
      <c r="D435" s="109" t="s">
        <v>359</v>
      </c>
      <c r="E435" s="108" t="s">
        <v>29</v>
      </c>
      <c r="F435" s="149">
        <f t="shared" ref="F435:N435" si="244">SUM(F436)</f>
        <v>2165200</v>
      </c>
      <c r="G435" s="149">
        <f t="shared" si="244"/>
        <v>0</v>
      </c>
      <c r="H435" s="149">
        <f t="shared" si="244"/>
        <v>2165200</v>
      </c>
      <c r="I435" s="149">
        <f t="shared" si="244"/>
        <v>2235320</v>
      </c>
      <c r="J435" s="149">
        <f t="shared" si="244"/>
        <v>0</v>
      </c>
      <c r="K435" s="149">
        <f t="shared" si="244"/>
        <v>2235320</v>
      </c>
      <c r="L435" s="149">
        <f t="shared" si="244"/>
        <v>2341910</v>
      </c>
      <c r="M435" s="149">
        <f t="shared" si="244"/>
        <v>0</v>
      </c>
      <c r="N435" s="149">
        <f t="shared" si="244"/>
        <v>2341910</v>
      </c>
    </row>
    <row r="436" spans="1:14" x14ac:dyDescent="0.25">
      <c r="A436" s="106" t="s">
        <v>30</v>
      </c>
      <c r="B436" s="126" t="s">
        <v>58</v>
      </c>
      <c r="C436" s="126" t="s">
        <v>39</v>
      </c>
      <c r="D436" s="109" t="s">
        <v>359</v>
      </c>
      <c r="E436" s="126" t="s">
        <v>31</v>
      </c>
      <c r="F436" s="149">
        <f>SUM(Лист1!G215)</f>
        <v>2165200</v>
      </c>
      <c r="G436" s="149">
        <f>SUM(Лист1!H215)</f>
        <v>0</v>
      </c>
      <c r="H436" s="149">
        <f t="shared" si="214"/>
        <v>2165200</v>
      </c>
      <c r="I436" s="149">
        <f>SUM(Лист1!J215)</f>
        <v>2235320</v>
      </c>
      <c r="J436" s="149">
        <f>SUM(Лист1!K215)</f>
        <v>0</v>
      </c>
      <c r="K436" s="149">
        <f t="shared" ref="K436:K498" si="245">I436+J436</f>
        <v>2235320</v>
      </c>
      <c r="L436" s="149">
        <f>SUM(Лист1!M215)</f>
        <v>2341910</v>
      </c>
      <c r="M436" s="149">
        <f>SUM(Лист1!N215)</f>
        <v>0</v>
      </c>
      <c r="N436" s="340">
        <f t="shared" si="216"/>
        <v>2341910</v>
      </c>
    </row>
    <row r="437" spans="1:14" x14ac:dyDescent="0.25">
      <c r="A437" s="106" t="s">
        <v>11</v>
      </c>
      <c r="B437" s="126" t="s">
        <v>58</v>
      </c>
      <c r="C437" s="126" t="s">
        <v>39</v>
      </c>
      <c r="D437" s="109" t="s">
        <v>359</v>
      </c>
      <c r="E437" s="126" t="s">
        <v>12</v>
      </c>
      <c r="F437" s="149">
        <f t="shared" ref="F437:N437" si="246">SUM(F438)</f>
        <v>326000</v>
      </c>
      <c r="G437" s="149">
        <f t="shared" si="246"/>
        <v>0</v>
      </c>
      <c r="H437" s="149">
        <f t="shared" si="246"/>
        <v>326000</v>
      </c>
      <c r="I437" s="149">
        <f t="shared" si="246"/>
        <v>105320</v>
      </c>
      <c r="J437" s="149">
        <f t="shared" si="246"/>
        <v>0</v>
      </c>
      <c r="K437" s="149">
        <f t="shared" si="246"/>
        <v>105320</v>
      </c>
      <c r="L437" s="149">
        <f t="shared" si="246"/>
        <v>148800</v>
      </c>
      <c r="M437" s="149">
        <f t="shared" si="246"/>
        <v>0</v>
      </c>
      <c r="N437" s="149">
        <f t="shared" si="246"/>
        <v>148800</v>
      </c>
    </row>
    <row r="438" spans="1:14" ht="23.25" x14ac:dyDescent="0.25">
      <c r="A438" s="106" t="s">
        <v>140</v>
      </c>
      <c r="B438" s="126" t="s">
        <v>58</v>
      </c>
      <c r="C438" s="126" t="s">
        <v>39</v>
      </c>
      <c r="D438" s="109" t="s">
        <v>359</v>
      </c>
      <c r="E438" s="126" t="s">
        <v>14</v>
      </c>
      <c r="F438" s="149">
        <f>SUM(Лист1!G217)</f>
        <v>326000</v>
      </c>
      <c r="G438" s="149">
        <f>SUM(Лист1!H217)</f>
        <v>0</v>
      </c>
      <c r="H438" s="149">
        <f t="shared" si="214"/>
        <v>326000</v>
      </c>
      <c r="I438" s="149">
        <f>SUM(Лист1!J217)</f>
        <v>105320</v>
      </c>
      <c r="J438" s="149">
        <f>SUM(Лист1!K217)</f>
        <v>0</v>
      </c>
      <c r="K438" s="149">
        <f t="shared" si="245"/>
        <v>105320</v>
      </c>
      <c r="L438" s="149">
        <f>SUM(Лист1!M217)</f>
        <v>148800</v>
      </c>
      <c r="M438" s="149">
        <f>SUM(Лист1!N217)</f>
        <v>0</v>
      </c>
      <c r="N438" s="340">
        <f t="shared" si="216"/>
        <v>148800</v>
      </c>
    </row>
    <row r="439" spans="1:14" ht="18" x14ac:dyDescent="0.25">
      <c r="A439" s="128" t="s">
        <v>36</v>
      </c>
      <c r="B439" s="161" t="s">
        <v>37</v>
      </c>
      <c r="C439" s="162" t="s">
        <v>6</v>
      </c>
      <c r="D439" s="162" t="s">
        <v>106</v>
      </c>
      <c r="E439" s="162" t="s">
        <v>7</v>
      </c>
      <c r="F439" s="194">
        <f>SUM(F440+F444+F462)</f>
        <v>58328727</v>
      </c>
      <c r="G439" s="194">
        <f>SUM(G440+G444+G462)</f>
        <v>-1088880</v>
      </c>
      <c r="H439" s="194">
        <f>SUM(H440+H444+H462)</f>
        <v>57239847</v>
      </c>
      <c r="I439" s="194">
        <f t="shared" ref="I439:L439" si="247">SUM(I440+I444+I462)</f>
        <v>59991691</v>
      </c>
      <c r="J439" s="194">
        <f t="shared" ref="J439:K439" si="248">SUM(J440+J444+J462)</f>
        <v>0</v>
      </c>
      <c r="K439" s="194">
        <f t="shared" si="248"/>
        <v>59991691</v>
      </c>
      <c r="L439" s="194">
        <f t="shared" si="247"/>
        <v>62843356</v>
      </c>
      <c r="M439" s="194">
        <f t="shared" ref="M439:N439" si="249">SUM(M440+M444+M462)</f>
        <v>0</v>
      </c>
      <c r="N439" s="194">
        <f t="shared" si="249"/>
        <v>62843356</v>
      </c>
    </row>
    <row r="440" spans="1:14" x14ac:dyDescent="0.25">
      <c r="A440" s="105" t="s">
        <v>86</v>
      </c>
      <c r="B440" s="129" t="s">
        <v>37</v>
      </c>
      <c r="C440" s="132" t="s">
        <v>21</v>
      </c>
      <c r="D440" s="132" t="s">
        <v>106</v>
      </c>
      <c r="E440" s="133" t="s">
        <v>7</v>
      </c>
      <c r="F440" s="194">
        <f t="shared" ref="F440:N442" si="250">SUM(F441)</f>
        <v>3476200</v>
      </c>
      <c r="G440" s="194">
        <f t="shared" si="250"/>
        <v>0</v>
      </c>
      <c r="H440" s="194">
        <f t="shared" si="250"/>
        <v>3476200</v>
      </c>
      <c r="I440" s="194">
        <f t="shared" si="250"/>
        <v>2738489</v>
      </c>
      <c r="J440" s="194">
        <f t="shared" si="250"/>
        <v>0</v>
      </c>
      <c r="K440" s="194">
        <f t="shared" si="250"/>
        <v>2738489</v>
      </c>
      <c r="L440" s="194">
        <f t="shared" si="250"/>
        <v>2738420</v>
      </c>
      <c r="M440" s="194">
        <f t="shared" si="250"/>
        <v>0</v>
      </c>
      <c r="N440" s="194">
        <f t="shared" si="250"/>
        <v>2738420</v>
      </c>
    </row>
    <row r="441" spans="1:14" ht="26.25" x14ac:dyDescent="0.25">
      <c r="A441" s="112" t="s">
        <v>180</v>
      </c>
      <c r="B441" s="102" t="s">
        <v>37</v>
      </c>
      <c r="C441" s="103" t="s">
        <v>21</v>
      </c>
      <c r="D441" s="109" t="s">
        <v>383</v>
      </c>
      <c r="E441" s="104" t="s">
        <v>7</v>
      </c>
      <c r="F441" s="149">
        <f t="shared" si="250"/>
        <v>3476200</v>
      </c>
      <c r="G441" s="149">
        <f t="shared" si="250"/>
        <v>0</v>
      </c>
      <c r="H441" s="149">
        <f t="shared" si="250"/>
        <v>3476200</v>
      </c>
      <c r="I441" s="149">
        <f t="shared" si="250"/>
        <v>2738489</v>
      </c>
      <c r="J441" s="149">
        <f t="shared" si="250"/>
        <v>0</v>
      </c>
      <c r="K441" s="149">
        <f t="shared" si="250"/>
        <v>2738489</v>
      </c>
      <c r="L441" s="149">
        <f t="shared" si="250"/>
        <v>2738420</v>
      </c>
      <c r="M441" s="149">
        <f t="shared" si="250"/>
        <v>0</v>
      </c>
      <c r="N441" s="149">
        <f t="shared" si="250"/>
        <v>2738420</v>
      </c>
    </row>
    <row r="442" spans="1:14" x14ac:dyDescent="0.25">
      <c r="A442" s="107" t="s">
        <v>85</v>
      </c>
      <c r="B442" s="102" t="s">
        <v>37</v>
      </c>
      <c r="C442" s="103" t="s">
        <v>21</v>
      </c>
      <c r="D442" s="109" t="s">
        <v>383</v>
      </c>
      <c r="E442" s="102" t="s">
        <v>76</v>
      </c>
      <c r="F442" s="149">
        <f t="shared" si="250"/>
        <v>3476200</v>
      </c>
      <c r="G442" s="149">
        <f t="shared" si="250"/>
        <v>0</v>
      </c>
      <c r="H442" s="149">
        <f t="shared" si="250"/>
        <v>3476200</v>
      </c>
      <c r="I442" s="149">
        <f t="shared" si="250"/>
        <v>2738489</v>
      </c>
      <c r="J442" s="149">
        <f t="shared" si="250"/>
        <v>0</v>
      </c>
      <c r="K442" s="149">
        <f t="shared" si="250"/>
        <v>2738489</v>
      </c>
      <c r="L442" s="149">
        <f t="shared" si="250"/>
        <v>2738420</v>
      </c>
      <c r="M442" s="149">
        <f t="shared" si="250"/>
        <v>0</v>
      </c>
      <c r="N442" s="149">
        <f t="shared" si="250"/>
        <v>2738420</v>
      </c>
    </row>
    <row r="443" spans="1:14" ht="26.45" customHeight="1" x14ac:dyDescent="0.25">
      <c r="A443" s="107" t="s">
        <v>126</v>
      </c>
      <c r="B443" s="102" t="s">
        <v>37</v>
      </c>
      <c r="C443" s="103" t="s">
        <v>21</v>
      </c>
      <c r="D443" s="109" t="s">
        <v>383</v>
      </c>
      <c r="E443" s="102" t="s">
        <v>143</v>
      </c>
      <c r="F443" s="149">
        <f>SUM(Лист1!G465)</f>
        <v>3476200</v>
      </c>
      <c r="G443" s="149">
        <f>SUM(Лист1!H465)</f>
        <v>0</v>
      </c>
      <c r="H443" s="149">
        <f t="shared" si="214"/>
        <v>3476200</v>
      </c>
      <c r="I443" s="149">
        <f>SUM(Лист1!J465)</f>
        <v>2738489</v>
      </c>
      <c r="J443" s="149">
        <f>SUM(Лист1!K465)</f>
        <v>0</v>
      </c>
      <c r="K443" s="149">
        <f t="shared" si="245"/>
        <v>2738489</v>
      </c>
      <c r="L443" s="149">
        <f>SUM(Лист1!M465)</f>
        <v>2738420</v>
      </c>
      <c r="M443" s="149">
        <f>SUM(Лист1!N465)</f>
        <v>0</v>
      </c>
      <c r="N443" s="340">
        <f t="shared" si="216"/>
        <v>2738420</v>
      </c>
    </row>
    <row r="444" spans="1:14" x14ac:dyDescent="0.25">
      <c r="A444" s="105" t="s">
        <v>38</v>
      </c>
      <c r="B444" s="129" t="s">
        <v>37</v>
      </c>
      <c r="C444" s="132" t="s">
        <v>39</v>
      </c>
      <c r="D444" s="132" t="s">
        <v>106</v>
      </c>
      <c r="E444" s="133" t="s">
        <v>7</v>
      </c>
      <c r="F444" s="194">
        <f>SUM(F451+F456+F445+F459+F448)</f>
        <v>54784527</v>
      </c>
      <c r="G444" s="194">
        <f>SUM(G451+G456+G445+G459+G448)</f>
        <v>-1088880</v>
      </c>
      <c r="H444" s="194">
        <f>SUM(H451+H456+H445+H459+H448)</f>
        <v>53695647</v>
      </c>
      <c r="I444" s="194">
        <f t="shared" ref="I444:L444" si="251">SUM(I451+I456+I445+I459+I448)</f>
        <v>57174202</v>
      </c>
      <c r="J444" s="194">
        <f t="shared" ref="J444:K444" si="252">SUM(J451+J456+J445+J459+J448)</f>
        <v>0</v>
      </c>
      <c r="K444" s="194">
        <f t="shared" si="252"/>
        <v>57174202</v>
      </c>
      <c r="L444" s="194">
        <f t="shared" si="251"/>
        <v>60025936</v>
      </c>
      <c r="M444" s="194">
        <f t="shared" ref="M444:N444" si="253">SUM(M451+M456+M445+M459+M448)</f>
        <v>0</v>
      </c>
      <c r="N444" s="194">
        <f t="shared" si="253"/>
        <v>60025936</v>
      </c>
    </row>
    <row r="445" spans="1:14" ht="51.75" x14ac:dyDescent="0.25">
      <c r="A445" s="112" t="s">
        <v>224</v>
      </c>
      <c r="B445" s="102" t="s">
        <v>37</v>
      </c>
      <c r="C445" s="103" t="s">
        <v>39</v>
      </c>
      <c r="D445" s="109" t="s">
        <v>418</v>
      </c>
      <c r="E445" s="104" t="s">
        <v>7</v>
      </c>
      <c r="F445" s="203">
        <f t="shared" ref="F445:N446" si="254">SUM(F446)</f>
        <v>18052320</v>
      </c>
      <c r="G445" s="203">
        <f t="shared" si="254"/>
        <v>3665520</v>
      </c>
      <c r="H445" s="203">
        <f t="shared" si="254"/>
        <v>21717840</v>
      </c>
      <c r="I445" s="203">
        <f t="shared" si="254"/>
        <v>18052320</v>
      </c>
      <c r="J445" s="203">
        <f t="shared" si="254"/>
        <v>0</v>
      </c>
      <c r="K445" s="203">
        <f t="shared" si="254"/>
        <v>18052320</v>
      </c>
      <c r="L445" s="203">
        <f t="shared" si="254"/>
        <v>18052320</v>
      </c>
      <c r="M445" s="203">
        <f t="shared" si="254"/>
        <v>0</v>
      </c>
      <c r="N445" s="203">
        <f t="shared" si="254"/>
        <v>18052320</v>
      </c>
    </row>
    <row r="446" spans="1:14" ht="23.45" customHeight="1" x14ac:dyDescent="0.25">
      <c r="A446" s="218" t="s">
        <v>71</v>
      </c>
      <c r="B446" s="102" t="s">
        <v>37</v>
      </c>
      <c r="C446" s="103" t="s">
        <v>39</v>
      </c>
      <c r="D446" s="109" t="s">
        <v>418</v>
      </c>
      <c r="E446" s="104" t="s">
        <v>72</v>
      </c>
      <c r="F446" s="203">
        <f t="shared" si="254"/>
        <v>18052320</v>
      </c>
      <c r="G446" s="203">
        <f t="shared" si="254"/>
        <v>3665520</v>
      </c>
      <c r="H446" s="203">
        <f t="shared" si="254"/>
        <v>21717840</v>
      </c>
      <c r="I446" s="203">
        <f t="shared" si="254"/>
        <v>18052320</v>
      </c>
      <c r="J446" s="203">
        <f t="shared" si="254"/>
        <v>0</v>
      </c>
      <c r="K446" s="203">
        <f t="shared" si="254"/>
        <v>18052320</v>
      </c>
      <c r="L446" s="203">
        <f t="shared" si="254"/>
        <v>18052320</v>
      </c>
      <c r="M446" s="203">
        <f t="shared" si="254"/>
        <v>0</v>
      </c>
      <c r="N446" s="203">
        <f t="shared" si="254"/>
        <v>18052320</v>
      </c>
    </row>
    <row r="447" spans="1:14" ht="16.149999999999999" customHeight="1" x14ac:dyDescent="0.25">
      <c r="A447" s="219" t="s">
        <v>73</v>
      </c>
      <c r="B447" s="102" t="s">
        <v>37</v>
      </c>
      <c r="C447" s="103" t="s">
        <v>39</v>
      </c>
      <c r="D447" s="109" t="s">
        <v>418</v>
      </c>
      <c r="E447" s="104" t="s">
        <v>74</v>
      </c>
      <c r="F447" s="203">
        <f>SUM(Лист1!G469)</f>
        <v>18052320</v>
      </c>
      <c r="G447" s="203">
        <f>SUM(Лист1!H469)</f>
        <v>3665520</v>
      </c>
      <c r="H447" s="149">
        <f t="shared" si="214"/>
        <v>21717840</v>
      </c>
      <c r="I447" s="203">
        <f>SUM(Лист1!J469)</f>
        <v>18052320</v>
      </c>
      <c r="J447" s="203">
        <f>SUM(Лист1!K469)</f>
        <v>0</v>
      </c>
      <c r="K447" s="149">
        <f t="shared" si="245"/>
        <v>18052320</v>
      </c>
      <c r="L447" s="203">
        <f>SUM(Лист1!M469)</f>
        <v>18052320</v>
      </c>
      <c r="M447" s="203">
        <f>SUM(Лист1!N469)</f>
        <v>0</v>
      </c>
      <c r="N447" s="340">
        <f t="shared" si="216"/>
        <v>18052320</v>
      </c>
    </row>
    <row r="448" spans="1:14" ht="39" x14ac:dyDescent="0.25">
      <c r="A448" s="112" t="s">
        <v>87</v>
      </c>
      <c r="B448" s="102" t="s">
        <v>37</v>
      </c>
      <c r="C448" s="103" t="s">
        <v>39</v>
      </c>
      <c r="D448" s="109" t="s">
        <v>384</v>
      </c>
      <c r="E448" s="104" t="s">
        <v>7</v>
      </c>
      <c r="F448" s="149">
        <f t="shared" ref="F448:N449" si="255">SUM(F449)</f>
        <v>28400</v>
      </c>
      <c r="G448" s="149">
        <f t="shared" si="255"/>
        <v>0</v>
      </c>
      <c r="H448" s="149">
        <f t="shared" si="255"/>
        <v>28400</v>
      </c>
      <c r="I448" s="149">
        <f t="shared" si="255"/>
        <v>34400</v>
      </c>
      <c r="J448" s="149">
        <f t="shared" si="255"/>
        <v>0</v>
      </c>
      <c r="K448" s="149">
        <f t="shared" si="255"/>
        <v>34400</v>
      </c>
      <c r="L448" s="149">
        <f t="shared" si="255"/>
        <v>34400</v>
      </c>
      <c r="M448" s="149">
        <f t="shared" si="255"/>
        <v>0</v>
      </c>
      <c r="N448" s="149">
        <f t="shared" si="255"/>
        <v>34400</v>
      </c>
    </row>
    <row r="449" spans="1:14" x14ac:dyDescent="0.25">
      <c r="A449" s="107" t="s">
        <v>75</v>
      </c>
      <c r="B449" s="102" t="s">
        <v>37</v>
      </c>
      <c r="C449" s="103" t="s">
        <v>39</v>
      </c>
      <c r="D449" s="109" t="s">
        <v>384</v>
      </c>
      <c r="E449" s="102" t="s">
        <v>76</v>
      </c>
      <c r="F449" s="149">
        <f t="shared" si="255"/>
        <v>28400</v>
      </c>
      <c r="G449" s="149">
        <f t="shared" si="255"/>
        <v>0</v>
      </c>
      <c r="H449" s="149">
        <f t="shared" si="255"/>
        <v>28400</v>
      </c>
      <c r="I449" s="149">
        <f t="shared" si="255"/>
        <v>34400</v>
      </c>
      <c r="J449" s="149">
        <f t="shared" si="255"/>
        <v>0</v>
      </c>
      <c r="K449" s="149">
        <f t="shared" si="255"/>
        <v>34400</v>
      </c>
      <c r="L449" s="149">
        <f t="shared" si="255"/>
        <v>34400</v>
      </c>
      <c r="M449" s="149">
        <f t="shared" si="255"/>
        <v>0</v>
      </c>
      <c r="N449" s="149">
        <f t="shared" si="255"/>
        <v>34400</v>
      </c>
    </row>
    <row r="450" spans="1:14" ht="27" customHeight="1" x14ac:dyDescent="0.25">
      <c r="A450" s="107" t="s">
        <v>144</v>
      </c>
      <c r="B450" s="102" t="s">
        <v>37</v>
      </c>
      <c r="C450" s="103" t="s">
        <v>39</v>
      </c>
      <c r="D450" s="109" t="s">
        <v>384</v>
      </c>
      <c r="E450" s="102" t="s">
        <v>143</v>
      </c>
      <c r="F450" s="149">
        <f>SUBTOTAL(9,Лист1!G472)</f>
        <v>28400</v>
      </c>
      <c r="G450" s="149">
        <f>SUBTOTAL(9,Лист1!H472)</f>
        <v>0</v>
      </c>
      <c r="H450" s="149">
        <f t="shared" ref="H450:H498" si="256">F450+G450</f>
        <v>28400</v>
      </c>
      <c r="I450" s="149">
        <f>SUBTOTAL(9,Лист1!J472)</f>
        <v>34400</v>
      </c>
      <c r="J450" s="149">
        <f>SUBTOTAL(9,Лист1!K472)</f>
        <v>0</v>
      </c>
      <c r="K450" s="149">
        <f t="shared" si="245"/>
        <v>34400</v>
      </c>
      <c r="L450" s="149">
        <f>SUBTOTAL(9,Лист1!M472)</f>
        <v>34400</v>
      </c>
      <c r="M450" s="149">
        <f>SUBTOTAL(9,Лист1!N472)</f>
        <v>0</v>
      </c>
      <c r="N450" s="203">
        <f t="shared" ref="N450:N498" si="257">L450+M450</f>
        <v>34400</v>
      </c>
    </row>
    <row r="451" spans="1:14" ht="102.75" x14ac:dyDescent="0.25">
      <c r="A451" s="112" t="s">
        <v>189</v>
      </c>
      <c r="B451" s="102" t="s">
        <v>37</v>
      </c>
      <c r="C451" s="103" t="s">
        <v>39</v>
      </c>
      <c r="D451" s="109" t="s">
        <v>385</v>
      </c>
      <c r="E451" s="102" t="s">
        <v>7</v>
      </c>
      <c r="F451" s="203">
        <f t="shared" ref="F451:N452" si="258">SUM(F452)</f>
        <v>30045760</v>
      </c>
      <c r="G451" s="203">
        <f t="shared" si="258"/>
        <v>-4754400</v>
      </c>
      <c r="H451" s="203">
        <f t="shared" si="258"/>
        <v>25291360</v>
      </c>
      <c r="I451" s="203">
        <f t="shared" si="258"/>
        <v>33393926</v>
      </c>
      <c r="J451" s="203">
        <f t="shared" si="258"/>
        <v>0</v>
      </c>
      <c r="K451" s="203">
        <f t="shared" si="258"/>
        <v>33393926</v>
      </c>
      <c r="L451" s="203">
        <f t="shared" si="258"/>
        <v>36245660</v>
      </c>
      <c r="M451" s="203">
        <f t="shared" si="258"/>
        <v>0</v>
      </c>
      <c r="N451" s="203">
        <f t="shared" si="258"/>
        <v>36245660</v>
      </c>
    </row>
    <row r="452" spans="1:14" ht="156.6" customHeight="1" x14ac:dyDescent="0.25">
      <c r="A452" s="112" t="s">
        <v>191</v>
      </c>
      <c r="B452" s="102" t="s">
        <v>37</v>
      </c>
      <c r="C452" s="103" t="s">
        <v>39</v>
      </c>
      <c r="D452" s="109" t="s">
        <v>386</v>
      </c>
      <c r="E452" s="102" t="s">
        <v>7</v>
      </c>
      <c r="F452" s="149">
        <f t="shared" si="258"/>
        <v>30045760</v>
      </c>
      <c r="G452" s="149">
        <f t="shared" si="258"/>
        <v>-4754400</v>
      </c>
      <c r="H452" s="149">
        <f t="shared" si="258"/>
        <v>25291360</v>
      </c>
      <c r="I452" s="149">
        <f t="shared" si="258"/>
        <v>33393926</v>
      </c>
      <c r="J452" s="149">
        <f t="shared" si="258"/>
        <v>0</v>
      </c>
      <c r="K452" s="149">
        <f t="shared" si="258"/>
        <v>33393926</v>
      </c>
      <c r="L452" s="149">
        <f t="shared" si="258"/>
        <v>36245660</v>
      </c>
      <c r="M452" s="149">
        <f t="shared" si="258"/>
        <v>0</v>
      </c>
      <c r="N452" s="149">
        <f t="shared" si="258"/>
        <v>36245660</v>
      </c>
    </row>
    <row r="453" spans="1:14" x14ac:dyDescent="0.25">
      <c r="A453" s="17" t="s">
        <v>75</v>
      </c>
      <c r="B453" s="176" t="s">
        <v>37</v>
      </c>
      <c r="C453" s="193" t="s">
        <v>39</v>
      </c>
      <c r="D453" s="109" t="s">
        <v>386</v>
      </c>
      <c r="E453" s="176" t="s">
        <v>76</v>
      </c>
      <c r="F453" s="149">
        <f t="shared" ref="F453:M453" si="259">SUM(F455+F454)</f>
        <v>30045760</v>
      </c>
      <c r="G453" s="149">
        <f t="shared" si="259"/>
        <v>-4754400</v>
      </c>
      <c r="H453" s="149">
        <f t="shared" si="259"/>
        <v>25291360</v>
      </c>
      <c r="I453" s="149">
        <f t="shared" si="259"/>
        <v>33393926</v>
      </c>
      <c r="J453" s="149">
        <f t="shared" si="259"/>
        <v>0</v>
      </c>
      <c r="K453" s="149">
        <f t="shared" si="259"/>
        <v>33393926</v>
      </c>
      <c r="L453" s="149">
        <f t="shared" si="259"/>
        <v>36245660</v>
      </c>
      <c r="M453" s="149">
        <f t="shared" si="259"/>
        <v>0</v>
      </c>
      <c r="N453" s="340">
        <f t="shared" si="257"/>
        <v>36245660</v>
      </c>
    </row>
    <row r="454" spans="1:14" x14ac:dyDescent="0.25">
      <c r="A454" s="107" t="s">
        <v>142</v>
      </c>
      <c r="B454" s="102" t="s">
        <v>37</v>
      </c>
      <c r="C454" s="103" t="s">
        <v>39</v>
      </c>
      <c r="D454" s="109" t="s">
        <v>386</v>
      </c>
      <c r="E454" s="102" t="s">
        <v>141</v>
      </c>
      <c r="F454" s="203">
        <f>SUM(Лист1!G476)</f>
        <v>19133010</v>
      </c>
      <c r="G454" s="203">
        <f>SUM(Лист1!H476)</f>
        <v>-4754400</v>
      </c>
      <c r="H454" s="149">
        <f t="shared" si="256"/>
        <v>14378610</v>
      </c>
      <c r="I454" s="203">
        <f>SUM(Лист1!J476)</f>
        <v>21369549</v>
      </c>
      <c r="J454" s="203">
        <f>SUM(Лист1!K476)</f>
        <v>0</v>
      </c>
      <c r="K454" s="149">
        <f t="shared" si="245"/>
        <v>21369549</v>
      </c>
      <c r="L454" s="203">
        <f>SUM(Лист1!M476)</f>
        <v>23344002</v>
      </c>
      <c r="M454" s="203">
        <f>SUM(Лист1!N476)</f>
        <v>0</v>
      </c>
      <c r="N454" s="203">
        <f>SUM(Лист1!O476)</f>
        <v>23344002</v>
      </c>
    </row>
    <row r="455" spans="1:14" ht="29.45" customHeight="1" x14ac:dyDescent="0.25">
      <c r="A455" s="213" t="s">
        <v>145</v>
      </c>
      <c r="B455" s="102" t="s">
        <v>37</v>
      </c>
      <c r="C455" s="103" t="s">
        <v>39</v>
      </c>
      <c r="D455" s="109" t="s">
        <v>386</v>
      </c>
      <c r="E455" s="102" t="s">
        <v>143</v>
      </c>
      <c r="F455" s="149">
        <f>SUM(Лист1!G477)</f>
        <v>10912750</v>
      </c>
      <c r="G455" s="149">
        <f>SUM(Лист1!H477)</f>
        <v>0</v>
      </c>
      <c r="H455" s="149">
        <f t="shared" si="256"/>
        <v>10912750</v>
      </c>
      <c r="I455" s="149">
        <f>SUM(Лист1!J477)</f>
        <v>12024377</v>
      </c>
      <c r="J455" s="149">
        <f>SUM(Лист1!K477)</f>
        <v>0</v>
      </c>
      <c r="K455" s="149">
        <f t="shared" si="245"/>
        <v>12024377</v>
      </c>
      <c r="L455" s="149">
        <f>SUM(Лист1!M477)</f>
        <v>12901658</v>
      </c>
      <c r="M455" s="149">
        <f>SUM(Лист1!N477)</f>
        <v>0</v>
      </c>
      <c r="N455" s="149">
        <f>SUM(Лист1!O477)</f>
        <v>12901658</v>
      </c>
    </row>
    <row r="456" spans="1:14" ht="36.75" x14ac:dyDescent="0.25">
      <c r="A456" s="274" t="s">
        <v>244</v>
      </c>
      <c r="B456" s="102" t="s">
        <v>37</v>
      </c>
      <c r="C456" s="102" t="s">
        <v>39</v>
      </c>
      <c r="D456" s="109" t="s">
        <v>342</v>
      </c>
      <c r="E456" s="102" t="s">
        <v>7</v>
      </c>
      <c r="F456" s="149">
        <f t="shared" ref="F456:N457" si="260">SUM(F457)</f>
        <v>4723065</v>
      </c>
      <c r="G456" s="149">
        <f t="shared" si="260"/>
        <v>0</v>
      </c>
      <c r="H456" s="149">
        <f t="shared" si="260"/>
        <v>4723065</v>
      </c>
      <c r="I456" s="149">
        <f t="shared" si="260"/>
        <v>4723065</v>
      </c>
      <c r="J456" s="149">
        <f t="shared" si="260"/>
        <v>0</v>
      </c>
      <c r="K456" s="149">
        <f t="shared" si="260"/>
        <v>4723065</v>
      </c>
      <c r="L456" s="149">
        <f t="shared" si="260"/>
        <v>4723065</v>
      </c>
      <c r="M456" s="149">
        <f t="shared" si="260"/>
        <v>0</v>
      </c>
      <c r="N456" s="149">
        <f t="shared" si="260"/>
        <v>4723065</v>
      </c>
    </row>
    <row r="457" spans="1:14" x14ac:dyDescent="0.25">
      <c r="A457" s="107" t="s">
        <v>75</v>
      </c>
      <c r="B457" s="102" t="s">
        <v>37</v>
      </c>
      <c r="C457" s="102" t="s">
        <v>39</v>
      </c>
      <c r="D457" s="109" t="s">
        <v>342</v>
      </c>
      <c r="E457" s="102" t="s">
        <v>76</v>
      </c>
      <c r="F457" s="149">
        <f t="shared" si="260"/>
        <v>4723065</v>
      </c>
      <c r="G457" s="149">
        <f t="shared" si="260"/>
        <v>0</v>
      </c>
      <c r="H457" s="149">
        <f t="shared" si="260"/>
        <v>4723065</v>
      </c>
      <c r="I457" s="149">
        <f t="shared" si="260"/>
        <v>4723065</v>
      </c>
      <c r="J457" s="149">
        <f t="shared" si="260"/>
        <v>0</v>
      </c>
      <c r="K457" s="149">
        <f t="shared" si="260"/>
        <v>4723065</v>
      </c>
      <c r="L457" s="149">
        <f t="shared" si="260"/>
        <v>4723065</v>
      </c>
      <c r="M457" s="149">
        <f t="shared" si="260"/>
        <v>0</v>
      </c>
      <c r="N457" s="149">
        <f t="shared" si="260"/>
        <v>4723065</v>
      </c>
    </row>
    <row r="458" spans="1:14" ht="45" x14ac:dyDescent="0.25">
      <c r="A458" s="332" t="s">
        <v>145</v>
      </c>
      <c r="B458" s="102" t="s">
        <v>37</v>
      </c>
      <c r="C458" s="102" t="s">
        <v>39</v>
      </c>
      <c r="D458" s="109" t="s">
        <v>342</v>
      </c>
      <c r="E458" s="102" t="s">
        <v>143</v>
      </c>
      <c r="F458" s="149">
        <f>SUM(Лист1!G117)</f>
        <v>4723065</v>
      </c>
      <c r="G458" s="149">
        <f>SUM(Лист1!H117)</f>
        <v>0</v>
      </c>
      <c r="H458" s="149">
        <f t="shared" si="256"/>
        <v>4723065</v>
      </c>
      <c r="I458" s="149">
        <f>SUM(Лист1!J117)</f>
        <v>4723065</v>
      </c>
      <c r="J458" s="149">
        <f>SUM(Лист1!K117)</f>
        <v>0</v>
      </c>
      <c r="K458" s="149">
        <f>SUM(Лист1!L117)</f>
        <v>4723065</v>
      </c>
      <c r="L458" s="149">
        <f>SUM(Лист1!M117)</f>
        <v>4723065</v>
      </c>
      <c r="M458" s="149">
        <f>SUM(Лист1!N117)</f>
        <v>0</v>
      </c>
      <c r="N458" s="340">
        <f t="shared" si="257"/>
        <v>4723065</v>
      </c>
    </row>
    <row r="459" spans="1:14" ht="33.6" customHeight="1" x14ac:dyDescent="0.25">
      <c r="A459" s="154" t="s">
        <v>194</v>
      </c>
      <c r="B459" s="102" t="s">
        <v>37</v>
      </c>
      <c r="C459" s="103" t="s">
        <v>39</v>
      </c>
      <c r="D459" s="109" t="s">
        <v>387</v>
      </c>
      <c r="E459" s="102" t="s">
        <v>7</v>
      </c>
      <c r="F459" s="203">
        <f t="shared" ref="F459:N460" si="261">SUM(F460)</f>
        <v>1934982</v>
      </c>
      <c r="G459" s="203">
        <f t="shared" si="261"/>
        <v>0</v>
      </c>
      <c r="H459" s="203">
        <f t="shared" si="261"/>
        <v>1934982</v>
      </c>
      <c r="I459" s="203">
        <f t="shared" si="261"/>
        <v>970491</v>
      </c>
      <c r="J459" s="203">
        <f t="shared" si="261"/>
        <v>0</v>
      </c>
      <c r="K459" s="203">
        <f t="shared" si="261"/>
        <v>970491</v>
      </c>
      <c r="L459" s="203">
        <f t="shared" si="261"/>
        <v>970491</v>
      </c>
      <c r="M459" s="203">
        <f t="shared" si="261"/>
        <v>0</v>
      </c>
      <c r="N459" s="203">
        <f t="shared" si="261"/>
        <v>970491</v>
      </c>
    </row>
    <row r="460" spans="1:14" ht="27" customHeight="1" x14ac:dyDescent="0.25">
      <c r="A460" s="107" t="s">
        <v>75</v>
      </c>
      <c r="B460" s="102" t="s">
        <v>37</v>
      </c>
      <c r="C460" s="102" t="s">
        <v>39</v>
      </c>
      <c r="D460" s="109" t="s">
        <v>387</v>
      </c>
      <c r="E460" s="102" t="s">
        <v>76</v>
      </c>
      <c r="F460" s="203">
        <f t="shared" si="261"/>
        <v>1934982</v>
      </c>
      <c r="G460" s="203">
        <f t="shared" si="261"/>
        <v>0</v>
      </c>
      <c r="H460" s="203">
        <f t="shared" si="261"/>
        <v>1934982</v>
      </c>
      <c r="I460" s="203">
        <f t="shared" si="261"/>
        <v>970491</v>
      </c>
      <c r="J460" s="203">
        <f t="shared" si="261"/>
        <v>0</v>
      </c>
      <c r="K460" s="203">
        <f t="shared" si="261"/>
        <v>970491</v>
      </c>
      <c r="L460" s="203">
        <f t="shared" si="261"/>
        <v>970491</v>
      </c>
      <c r="M460" s="203">
        <f t="shared" si="261"/>
        <v>0</v>
      </c>
      <c r="N460" s="203">
        <f t="shared" si="261"/>
        <v>970491</v>
      </c>
    </row>
    <row r="461" spans="1:14" ht="27" customHeight="1" x14ac:dyDescent="0.25">
      <c r="A461" s="213" t="s">
        <v>145</v>
      </c>
      <c r="B461" s="102" t="s">
        <v>37</v>
      </c>
      <c r="C461" s="102" t="s">
        <v>39</v>
      </c>
      <c r="D461" s="109" t="s">
        <v>387</v>
      </c>
      <c r="E461" s="102" t="s">
        <v>143</v>
      </c>
      <c r="F461" s="203">
        <f>SUM(Лист1!G480)</f>
        <v>1934982</v>
      </c>
      <c r="G461" s="203">
        <f>SUM(Лист1!H480)</f>
        <v>0</v>
      </c>
      <c r="H461" s="149">
        <f t="shared" si="256"/>
        <v>1934982</v>
      </c>
      <c r="I461" s="203">
        <f>SUM(Лист1!J480)</f>
        <v>970491</v>
      </c>
      <c r="J461" s="203">
        <f>SUM(Лист1!K480)</f>
        <v>0</v>
      </c>
      <c r="K461" s="149">
        <f t="shared" si="245"/>
        <v>970491</v>
      </c>
      <c r="L461" s="203">
        <f>SUM(Лист1!M480)</f>
        <v>970491</v>
      </c>
      <c r="M461" s="203">
        <f>SUM(Лист1!N480)</f>
        <v>0</v>
      </c>
      <c r="N461" s="340">
        <f t="shared" si="257"/>
        <v>970491</v>
      </c>
    </row>
    <row r="462" spans="1:14" x14ac:dyDescent="0.25">
      <c r="A462" s="105" t="s">
        <v>88</v>
      </c>
      <c r="B462" s="129" t="s">
        <v>37</v>
      </c>
      <c r="C462" s="132" t="s">
        <v>43</v>
      </c>
      <c r="D462" s="132" t="s">
        <v>106</v>
      </c>
      <c r="E462" s="133" t="s">
        <v>7</v>
      </c>
      <c r="F462" s="194">
        <f>SUM(F463)</f>
        <v>68000</v>
      </c>
      <c r="G462" s="194">
        <f t="shared" ref="G462:N462" si="262">SUM(G463)</f>
        <v>0</v>
      </c>
      <c r="H462" s="194">
        <f t="shared" si="262"/>
        <v>68000</v>
      </c>
      <c r="I462" s="194">
        <f t="shared" si="262"/>
        <v>79000</v>
      </c>
      <c r="J462" s="194">
        <f t="shared" si="262"/>
        <v>0</v>
      </c>
      <c r="K462" s="194">
        <f t="shared" si="262"/>
        <v>79000</v>
      </c>
      <c r="L462" s="194">
        <f t="shared" si="262"/>
        <v>79000</v>
      </c>
      <c r="M462" s="194">
        <f t="shared" si="262"/>
        <v>0</v>
      </c>
      <c r="N462" s="194">
        <f t="shared" si="262"/>
        <v>79000</v>
      </c>
    </row>
    <row r="463" spans="1:14" ht="102.75" x14ac:dyDescent="0.25">
      <c r="A463" s="112" t="s">
        <v>189</v>
      </c>
      <c r="B463" s="127" t="s">
        <v>37</v>
      </c>
      <c r="C463" s="142" t="s">
        <v>43</v>
      </c>
      <c r="D463" s="144" t="s">
        <v>385</v>
      </c>
      <c r="E463" s="146" t="s">
        <v>7</v>
      </c>
      <c r="F463" s="149">
        <f>SUM(F464)</f>
        <v>68000</v>
      </c>
      <c r="G463" s="149">
        <f>SUM(G464)</f>
        <v>0</v>
      </c>
      <c r="H463" s="149">
        <f>SUM(H464)</f>
        <v>68000</v>
      </c>
      <c r="I463" s="149">
        <f t="shared" ref="I463:N463" si="263">SUM(I464)</f>
        <v>79000</v>
      </c>
      <c r="J463" s="149">
        <f t="shared" si="263"/>
        <v>0</v>
      </c>
      <c r="K463" s="149">
        <f t="shared" si="263"/>
        <v>79000</v>
      </c>
      <c r="L463" s="149">
        <f t="shared" si="263"/>
        <v>79000</v>
      </c>
      <c r="M463" s="149">
        <f t="shared" si="263"/>
        <v>0</v>
      </c>
      <c r="N463" s="149">
        <f t="shared" si="263"/>
        <v>79000</v>
      </c>
    </row>
    <row r="464" spans="1:14" ht="129.6" customHeight="1" x14ac:dyDescent="0.25">
      <c r="A464" s="112" t="s">
        <v>190</v>
      </c>
      <c r="B464" s="102" t="s">
        <v>37</v>
      </c>
      <c r="C464" s="103" t="s">
        <v>43</v>
      </c>
      <c r="D464" s="109" t="s">
        <v>388</v>
      </c>
      <c r="E464" s="102" t="s">
        <v>7</v>
      </c>
      <c r="F464" s="149">
        <f t="shared" ref="F464:N465" si="264">SUM(F465)</f>
        <v>68000</v>
      </c>
      <c r="G464" s="149">
        <f t="shared" si="264"/>
        <v>0</v>
      </c>
      <c r="H464" s="149">
        <f t="shared" si="264"/>
        <v>68000</v>
      </c>
      <c r="I464" s="149">
        <f t="shared" si="264"/>
        <v>79000</v>
      </c>
      <c r="J464" s="149">
        <f t="shared" si="264"/>
        <v>0</v>
      </c>
      <c r="K464" s="149">
        <f t="shared" si="264"/>
        <v>79000</v>
      </c>
      <c r="L464" s="149">
        <f t="shared" si="264"/>
        <v>79000</v>
      </c>
      <c r="M464" s="149">
        <f t="shared" si="264"/>
        <v>0</v>
      </c>
      <c r="N464" s="149">
        <f t="shared" si="264"/>
        <v>79000</v>
      </c>
    </row>
    <row r="465" spans="1:14" x14ac:dyDescent="0.25">
      <c r="A465" s="106" t="s">
        <v>11</v>
      </c>
      <c r="B465" s="176" t="s">
        <v>37</v>
      </c>
      <c r="C465" s="103" t="s">
        <v>43</v>
      </c>
      <c r="D465" s="109" t="s">
        <v>388</v>
      </c>
      <c r="E465" s="176">
        <v>200</v>
      </c>
      <c r="F465" s="149">
        <f t="shared" si="264"/>
        <v>68000</v>
      </c>
      <c r="G465" s="149">
        <f t="shared" si="264"/>
        <v>0</v>
      </c>
      <c r="H465" s="149">
        <f t="shared" si="264"/>
        <v>68000</v>
      </c>
      <c r="I465" s="149">
        <f t="shared" si="264"/>
        <v>79000</v>
      </c>
      <c r="J465" s="149">
        <f t="shared" si="264"/>
        <v>0</v>
      </c>
      <c r="K465" s="149">
        <f t="shared" si="264"/>
        <v>79000</v>
      </c>
      <c r="L465" s="149">
        <f t="shared" si="264"/>
        <v>79000</v>
      </c>
      <c r="M465" s="149">
        <f t="shared" si="264"/>
        <v>0</v>
      </c>
      <c r="N465" s="149">
        <f t="shared" si="264"/>
        <v>79000</v>
      </c>
    </row>
    <row r="466" spans="1:14" ht="23.25" x14ac:dyDescent="0.25">
      <c r="A466" s="106" t="s">
        <v>140</v>
      </c>
      <c r="B466" s="102" t="s">
        <v>37</v>
      </c>
      <c r="C466" s="102" t="s">
        <v>43</v>
      </c>
      <c r="D466" s="109" t="s">
        <v>388</v>
      </c>
      <c r="E466" s="102" t="s">
        <v>14</v>
      </c>
      <c r="F466" s="149">
        <f>SUM(Лист1!G485)</f>
        <v>68000</v>
      </c>
      <c r="G466" s="149">
        <f>SUM(Лист1!H485)</f>
        <v>0</v>
      </c>
      <c r="H466" s="149">
        <f t="shared" si="256"/>
        <v>68000</v>
      </c>
      <c r="I466" s="149">
        <f>SUM(Лист1!J485)</f>
        <v>79000</v>
      </c>
      <c r="J466" s="149">
        <f>SUM(Лист1!K485)</f>
        <v>0</v>
      </c>
      <c r="K466" s="149">
        <f t="shared" si="245"/>
        <v>79000</v>
      </c>
      <c r="L466" s="149">
        <f>SUM(Лист1!M485)</f>
        <v>79000</v>
      </c>
      <c r="M466" s="149">
        <f>SUM(Лист1!N485)</f>
        <v>0</v>
      </c>
      <c r="N466" s="340">
        <f t="shared" si="257"/>
        <v>79000</v>
      </c>
    </row>
    <row r="467" spans="1:14" ht="15.75" x14ac:dyDescent="0.25">
      <c r="A467" s="148" t="s">
        <v>89</v>
      </c>
      <c r="B467" s="196" t="s">
        <v>90</v>
      </c>
      <c r="C467" s="197" t="s">
        <v>6</v>
      </c>
      <c r="D467" s="197" t="s">
        <v>106</v>
      </c>
      <c r="E467" s="198" t="s">
        <v>7</v>
      </c>
      <c r="F467" s="202">
        <f>SUM(F468+F483)</f>
        <v>33592372</v>
      </c>
      <c r="G467" s="202">
        <f>SUM(G468+G483)</f>
        <v>-110213</v>
      </c>
      <c r="H467" s="202">
        <f>SUM(H468+H483)</f>
        <v>33482159</v>
      </c>
      <c r="I467" s="202">
        <f t="shared" ref="I467:N467" si="265">SUM(I468)</f>
        <v>33611960</v>
      </c>
      <c r="J467" s="202">
        <f t="shared" si="265"/>
        <v>0</v>
      </c>
      <c r="K467" s="202">
        <f t="shared" si="265"/>
        <v>33611960</v>
      </c>
      <c r="L467" s="202">
        <f t="shared" si="265"/>
        <v>25912580</v>
      </c>
      <c r="M467" s="202">
        <f t="shared" si="265"/>
        <v>0</v>
      </c>
      <c r="N467" s="202">
        <f t="shared" si="265"/>
        <v>25912580</v>
      </c>
    </row>
    <row r="468" spans="1:14" x14ac:dyDescent="0.25">
      <c r="A468" s="101" t="s">
        <v>91</v>
      </c>
      <c r="B468" s="185" t="s">
        <v>90</v>
      </c>
      <c r="C468" s="186" t="s">
        <v>21</v>
      </c>
      <c r="D468" s="186" t="s">
        <v>106</v>
      </c>
      <c r="E468" s="187" t="s">
        <v>7</v>
      </c>
      <c r="F468" s="202">
        <f>SUM(F472+F477+F469+F480)</f>
        <v>33442372</v>
      </c>
      <c r="G468" s="202">
        <f>SUM(G472+G477+G469+G480)</f>
        <v>-210213</v>
      </c>
      <c r="H468" s="202">
        <f>SUM(H472+H477+H469+H480)</f>
        <v>33232159</v>
      </c>
      <c r="I468" s="202">
        <f t="shared" ref="I468:N468" si="266">SUM(I472+I477+I469)</f>
        <v>33611960</v>
      </c>
      <c r="J468" s="202">
        <f t="shared" si="266"/>
        <v>0</v>
      </c>
      <c r="K468" s="202">
        <f t="shared" si="266"/>
        <v>33611960</v>
      </c>
      <c r="L468" s="202">
        <f t="shared" si="266"/>
        <v>25912580</v>
      </c>
      <c r="M468" s="202">
        <f t="shared" si="266"/>
        <v>0</v>
      </c>
      <c r="N468" s="202">
        <f t="shared" si="266"/>
        <v>25912580</v>
      </c>
    </row>
    <row r="469" spans="1:14" ht="39" x14ac:dyDescent="0.25">
      <c r="A469" s="113" t="s">
        <v>321</v>
      </c>
      <c r="B469" s="191" t="s">
        <v>90</v>
      </c>
      <c r="C469" s="129" t="s">
        <v>21</v>
      </c>
      <c r="D469" s="186" t="s">
        <v>389</v>
      </c>
      <c r="E469" s="190" t="s">
        <v>7</v>
      </c>
      <c r="F469" s="216">
        <f t="shared" ref="F469:N470" si="267">SUM(F470)</f>
        <v>0</v>
      </c>
      <c r="G469" s="216">
        <f t="shared" si="267"/>
        <v>0</v>
      </c>
      <c r="H469" s="216">
        <f t="shared" si="267"/>
        <v>0</v>
      </c>
      <c r="I469" s="216">
        <f t="shared" si="267"/>
        <v>7385040</v>
      </c>
      <c r="J469" s="216">
        <f t="shared" si="267"/>
        <v>0</v>
      </c>
      <c r="K469" s="216">
        <f t="shared" si="267"/>
        <v>7385040</v>
      </c>
      <c r="L469" s="216">
        <f t="shared" si="267"/>
        <v>0</v>
      </c>
      <c r="M469" s="216">
        <f t="shared" si="267"/>
        <v>0</v>
      </c>
      <c r="N469" s="216">
        <f t="shared" si="267"/>
        <v>0</v>
      </c>
    </row>
    <row r="470" spans="1:14" ht="22.5" x14ac:dyDescent="0.25">
      <c r="A470" s="114" t="s">
        <v>71</v>
      </c>
      <c r="B470" s="108" t="s">
        <v>90</v>
      </c>
      <c r="C470" s="142" t="s">
        <v>21</v>
      </c>
      <c r="D470" s="142" t="s">
        <v>389</v>
      </c>
      <c r="E470" s="144">
        <v>400</v>
      </c>
      <c r="F470" s="184">
        <f t="shared" si="267"/>
        <v>0</v>
      </c>
      <c r="G470" s="184">
        <f t="shared" si="267"/>
        <v>0</v>
      </c>
      <c r="H470" s="184">
        <f t="shared" si="267"/>
        <v>0</v>
      </c>
      <c r="I470" s="184">
        <f t="shared" si="267"/>
        <v>7385040</v>
      </c>
      <c r="J470" s="184">
        <f t="shared" si="267"/>
        <v>0</v>
      </c>
      <c r="K470" s="184">
        <f t="shared" si="267"/>
        <v>7385040</v>
      </c>
      <c r="L470" s="184">
        <f t="shared" si="267"/>
        <v>0</v>
      </c>
      <c r="M470" s="184">
        <f t="shared" si="267"/>
        <v>0</v>
      </c>
      <c r="N470" s="184">
        <f t="shared" si="267"/>
        <v>0</v>
      </c>
    </row>
    <row r="471" spans="1:14" x14ac:dyDescent="0.25">
      <c r="A471" s="106" t="s">
        <v>73</v>
      </c>
      <c r="B471" s="108" t="s">
        <v>90</v>
      </c>
      <c r="C471" s="127" t="s">
        <v>21</v>
      </c>
      <c r="D471" s="142" t="s">
        <v>389</v>
      </c>
      <c r="E471" s="144">
        <v>410</v>
      </c>
      <c r="F471" s="184">
        <f>SUM(Лист1!G490)</f>
        <v>0</v>
      </c>
      <c r="G471" s="184">
        <f>SUM(Лист1!H490)</f>
        <v>0</v>
      </c>
      <c r="H471" s="149">
        <f t="shared" si="256"/>
        <v>0</v>
      </c>
      <c r="I471" s="184">
        <f>SUM(Лист1!J490)</f>
        <v>7385040</v>
      </c>
      <c r="J471" s="184">
        <f>SUM(Лист1!K490)</f>
        <v>0</v>
      </c>
      <c r="K471" s="149">
        <f t="shared" si="245"/>
        <v>7385040</v>
      </c>
      <c r="L471" s="184">
        <f>SUM(Лист1!M490)</f>
        <v>0</v>
      </c>
      <c r="M471" s="184">
        <f>SUM(Лист1!N490)</f>
        <v>0</v>
      </c>
      <c r="N471" s="340">
        <f t="shared" si="257"/>
        <v>0</v>
      </c>
    </row>
    <row r="472" spans="1:14" ht="30.75" customHeight="1" x14ac:dyDescent="0.25">
      <c r="A472" s="116" t="s">
        <v>181</v>
      </c>
      <c r="B472" s="129" t="s">
        <v>90</v>
      </c>
      <c r="C472" s="132" t="s">
        <v>21</v>
      </c>
      <c r="D472" s="130" t="s">
        <v>267</v>
      </c>
      <c r="E472" s="133" t="s">
        <v>7</v>
      </c>
      <c r="F472" s="202">
        <f t="shared" ref="F472:N472" si="268">SUM(F475+F473)</f>
        <v>553000</v>
      </c>
      <c r="G472" s="202">
        <f t="shared" si="268"/>
        <v>0</v>
      </c>
      <c r="H472" s="202">
        <f t="shared" si="268"/>
        <v>553000</v>
      </c>
      <c r="I472" s="202">
        <f t="shared" si="268"/>
        <v>270000</v>
      </c>
      <c r="J472" s="202">
        <f t="shared" si="268"/>
        <v>0</v>
      </c>
      <c r="K472" s="202">
        <f t="shared" si="268"/>
        <v>270000</v>
      </c>
      <c r="L472" s="202">
        <f t="shared" si="268"/>
        <v>405000</v>
      </c>
      <c r="M472" s="202">
        <f t="shared" si="268"/>
        <v>0</v>
      </c>
      <c r="N472" s="202">
        <f t="shared" si="268"/>
        <v>405000</v>
      </c>
    </row>
    <row r="473" spans="1:14" ht="34.5" customHeight="1" x14ac:dyDescent="0.25">
      <c r="A473" s="106" t="s">
        <v>28</v>
      </c>
      <c r="B473" s="127" t="s">
        <v>90</v>
      </c>
      <c r="C473" s="142" t="s">
        <v>21</v>
      </c>
      <c r="D473" s="144" t="s">
        <v>267</v>
      </c>
      <c r="E473" s="102" t="s">
        <v>29</v>
      </c>
      <c r="F473" s="203">
        <f t="shared" ref="F473:N473" si="269">SUM(F474)</f>
        <v>0</v>
      </c>
      <c r="G473" s="203">
        <f t="shared" si="269"/>
        <v>0</v>
      </c>
      <c r="H473" s="203">
        <f t="shared" si="269"/>
        <v>0</v>
      </c>
      <c r="I473" s="203">
        <f t="shared" si="269"/>
        <v>0</v>
      </c>
      <c r="J473" s="203">
        <f t="shared" si="269"/>
        <v>0</v>
      </c>
      <c r="K473" s="203">
        <f t="shared" si="269"/>
        <v>0</v>
      </c>
      <c r="L473" s="203">
        <f t="shared" si="269"/>
        <v>0</v>
      </c>
      <c r="M473" s="203">
        <f t="shared" si="269"/>
        <v>0</v>
      </c>
      <c r="N473" s="203">
        <f t="shared" si="269"/>
        <v>0</v>
      </c>
    </row>
    <row r="474" spans="1:14" x14ac:dyDescent="0.25">
      <c r="A474" s="141" t="s">
        <v>32</v>
      </c>
      <c r="B474" s="127" t="s">
        <v>90</v>
      </c>
      <c r="C474" s="142" t="s">
        <v>21</v>
      </c>
      <c r="D474" s="144" t="s">
        <v>267</v>
      </c>
      <c r="E474" s="102" t="s">
        <v>33</v>
      </c>
      <c r="F474" s="203">
        <f>SUM(Лист1!G222)</f>
        <v>0</v>
      </c>
      <c r="G474" s="203">
        <f>SUM(Лист1!H222)</f>
        <v>0</v>
      </c>
      <c r="H474" s="149">
        <f t="shared" si="256"/>
        <v>0</v>
      </c>
      <c r="I474" s="203">
        <f>SUM(Лист1!J222)</f>
        <v>0</v>
      </c>
      <c r="J474" s="203">
        <f>SUM(Лист1!K222)</f>
        <v>0</v>
      </c>
      <c r="K474" s="149">
        <f t="shared" si="245"/>
        <v>0</v>
      </c>
      <c r="L474" s="203">
        <f>SUM(Лист1!M222)</f>
        <v>0</v>
      </c>
      <c r="M474" s="203">
        <f>SUM(Лист1!N222)</f>
        <v>0</v>
      </c>
      <c r="N474" s="340">
        <f t="shared" si="257"/>
        <v>0</v>
      </c>
    </row>
    <row r="475" spans="1:14" x14ac:dyDescent="0.25">
      <c r="A475" s="106" t="s">
        <v>11</v>
      </c>
      <c r="B475" s="127" t="s">
        <v>90</v>
      </c>
      <c r="C475" s="142" t="s">
        <v>21</v>
      </c>
      <c r="D475" s="144" t="s">
        <v>267</v>
      </c>
      <c r="E475" s="102" t="s">
        <v>12</v>
      </c>
      <c r="F475" s="203">
        <f t="shared" ref="F475:N475" si="270">SUM(F476)</f>
        <v>553000</v>
      </c>
      <c r="G475" s="203">
        <f t="shared" si="270"/>
        <v>0</v>
      </c>
      <c r="H475" s="203">
        <f t="shared" si="270"/>
        <v>553000</v>
      </c>
      <c r="I475" s="203">
        <f t="shared" si="270"/>
        <v>270000</v>
      </c>
      <c r="J475" s="203">
        <f t="shared" si="270"/>
        <v>0</v>
      </c>
      <c r="K475" s="203">
        <f t="shared" si="270"/>
        <v>270000</v>
      </c>
      <c r="L475" s="203">
        <f t="shared" si="270"/>
        <v>405000</v>
      </c>
      <c r="M475" s="203">
        <f t="shared" si="270"/>
        <v>0</v>
      </c>
      <c r="N475" s="203">
        <f t="shared" si="270"/>
        <v>405000</v>
      </c>
    </row>
    <row r="476" spans="1:14" ht="23.25" x14ac:dyDescent="0.25">
      <c r="A476" s="106" t="s">
        <v>140</v>
      </c>
      <c r="B476" s="127" t="s">
        <v>90</v>
      </c>
      <c r="C476" s="142" t="s">
        <v>21</v>
      </c>
      <c r="D476" s="144" t="s">
        <v>267</v>
      </c>
      <c r="E476" s="102" t="s">
        <v>14</v>
      </c>
      <c r="F476" s="203">
        <f>SUM(Лист1!G224)</f>
        <v>553000</v>
      </c>
      <c r="G476" s="203">
        <f>SUM(Лист1!H224)</f>
        <v>0</v>
      </c>
      <c r="H476" s="149">
        <f t="shared" si="256"/>
        <v>553000</v>
      </c>
      <c r="I476" s="203">
        <f>SUM(Лист1!J224)</f>
        <v>270000</v>
      </c>
      <c r="J476" s="203">
        <f>SUM(Лист1!K224)</f>
        <v>0</v>
      </c>
      <c r="K476" s="149">
        <f t="shared" si="245"/>
        <v>270000</v>
      </c>
      <c r="L476" s="203">
        <f>SUM(Лист1!M224)</f>
        <v>405000</v>
      </c>
      <c r="M476" s="203">
        <f>SUM(Лист1!N224)</f>
        <v>0</v>
      </c>
      <c r="N476" s="340">
        <f t="shared" si="257"/>
        <v>405000</v>
      </c>
    </row>
    <row r="477" spans="1:14" x14ac:dyDescent="0.25">
      <c r="A477" s="238" t="s">
        <v>238</v>
      </c>
      <c r="B477" s="191" t="s">
        <v>90</v>
      </c>
      <c r="C477" s="186" t="s">
        <v>21</v>
      </c>
      <c r="D477" s="257" t="s">
        <v>268</v>
      </c>
      <c r="E477" s="255" t="s">
        <v>7</v>
      </c>
      <c r="F477" s="216">
        <f t="shared" ref="F477:N478" si="271">SUM(F478)</f>
        <v>32612944</v>
      </c>
      <c r="G477" s="216">
        <f t="shared" si="271"/>
        <v>-210213</v>
      </c>
      <c r="H477" s="216">
        <f t="shared" si="271"/>
        <v>32402731</v>
      </c>
      <c r="I477" s="216">
        <f t="shared" si="271"/>
        <v>25956920</v>
      </c>
      <c r="J477" s="216">
        <f t="shared" si="271"/>
        <v>0</v>
      </c>
      <c r="K477" s="216">
        <f t="shared" si="271"/>
        <v>25956920</v>
      </c>
      <c r="L477" s="216">
        <f t="shared" si="271"/>
        <v>25507580</v>
      </c>
      <c r="M477" s="216">
        <f t="shared" si="271"/>
        <v>0</v>
      </c>
      <c r="N477" s="216">
        <f t="shared" si="271"/>
        <v>25507580</v>
      </c>
    </row>
    <row r="478" spans="1:14" ht="23.25" x14ac:dyDescent="0.25">
      <c r="A478" s="141" t="s">
        <v>293</v>
      </c>
      <c r="B478" s="108" t="s">
        <v>90</v>
      </c>
      <c r="C478" s="142" t="s">
        <v>21</v>
      </c>
      <c r="D478" s="249" t="s">
        <v>268</v>
      </c>
      <c r="E478" s="250" t="s">
        <v>16</v>
      </c>
      <c r="F478" s="184">
        <f t="shared" si="271"/>
        <v>32612944</v>
      </c>
      <c r="G478" s="184">
        <f t="shared" si="271"/>
        <v>-210213</v>
      </c>
      <c r="H478" s="184">
        <f t="shared" si="271"/>
        <v>32402731</v>
      </c>
      <c r="I478" s="184">
        <f t="shared" si="271"/>
        <v>25956920</v>
      </c>
      <c r="J478" s="184">
        <f t="shared" si="271"/>
        <v>0</v>
      </c>
      <c r="K478" s="184">
        <f t="shared" si="271"/>
        <v>25956920</v>
      </c>
      <c r="L478" s="184">
        <f t="shared" si="271"/>
        <v>25507580</v>
      </c>
      <c r="M478" s="184">
        <f t="shared" si="271"/>
        <v>0</v>
      </c>
      <c r="N478" s="184">
        <f t="shared" si="271"/>
        <v>25507580</v>
      </c>
    </row>
    <row r="479" spans="1:14" x14ac:dyDescent="0.25">
      <c r="A479" s="107" t="s">
        <v>133</v>
      </c>
      <c r="B479" s="108" t="s">
        <v>90</v>
      </c>
      <c r="C479" s="142" t="s">
        <v>21</v>
      </c>
      <c r="D479" s="142" t="s">
        <v>268</v>
      </c>
      <c r="E479" s="146" t="s">
        <v>132</v>
      </c>
      <c r="F479" s="184">
        <f>SUM(Лист1!G227)</f>
        <v>32612944</v>
      </c>
      <c r="G479" s="184">
        <f>SUM(Лист1!H227)</f>
        <v>-210213</v>
      </c>
      <c r="H479" s="149">
        <f t="shared" si="256"/>
        <v>32402731</v>
      </c>
      <c r="I479" s="184">
        <f>SUM(Лист1!J227)</f>
        <v>25956920</v>
      </c>
      <c r="J479" s="184">
        <f>SUM(Лист1!K227)</f>
        <v>0</v>
      </c>
      <c r="K479" s="149">
        <f t="shared" si="245"/>
        <v>25956920</v>
      </c>
      <c r="L479" s="184">
        <f>SUM(Лист1!M227)</f>
        <v>25507580</v>
      </c>
      <c r="M479" s="184">
        <f>SUM(Лист1!N227)</f>
        <v>0</v>
      </c>
      <c r="N479" s="340">
        <f t="shared" si="257"/>
        <v>25507580</v>
      </c>
    </row>
    <row r="480" spans="1:14" ht="63.75" x14ac:dyDescent="0.25">
      <c r="A480" s="290" t="s">
        <v>471</v>
      </c>
      <c r="B480" s="255" t="s">
        <v>90</v>
      </c>
      <c r="C480" s="257" t="s">
        <v>21</v>
      </c>
      <c r="D480" s="257" t="s">
        <v>472</v>
      </c>
      <c r="E480" s="255" t="s">
        <v>7</v>
      </c>
      <c r="F480" s="216">
        <f>F481</f>
        <v>276428</v>
      </c>
      <c r="G480" s="216">
        <f>G481</f>
        <v>0</v>
      </c>
      <c r="H480" s="194">
        <f t="shared" si="256"/>
        <v>276428</v>
      </c>
      <c r="I480" s="184"/>
      <c r="J480" s="184"/>
      <c r="K480" s="149"/>
      <c r="L480" s="184"/>
      <c r="M480" s="184"/>
      <c r="N480" s="340"/>
    </row>
    <row r="481" spans="1:15" ht="23.25" x14ac:dyDescent="0.25">
      <c r="A481" s="141" t="s">
        <v>293</v>
      </c>
      <c r="B481" s="250" t="s">
        <v>90</v>
      </c>
      <c r="C481" s="249" t="s">
        <v>21</v>
      </c>
      <c r="D481" s="249" t="s">
        <v>472</v>
      </c>
      <c r="E481" s="155" t="s">
        <v>16</v>
      </c>
      <c r="F481" s="184">
        <f>F482</f>
        <v>276428</v>
      </c>
      <c r="G481" s="184">
        <f>G482</f>
        <v>0</v>
      </c>
      <c r="H481" s="149">
        <f t="shared" si="256"/>
        <v>276428</v>
      </c>
      <c r="I481" s="184"/>
      <c r="J481" s="184"/>
      <c r="K481" s="149"/>
      <c r="L481" s="184"/>
      <c r="M481" s="184"/>
      <c r="N481" s="340"/>
    </row>
    <row r="482" spans="1:15" x14ac:dyDescent="0.25">
      <c r="A482" s="247" t="s">
        <v>133</v>
      </c>
      <c r="B482" s="250" t="s">
        <v>90</v>
      </c>
      <c r="C482" s="249" t="s">
        <v>21</v>
      </c>
      <c r="D482" s="249" t="s">
        <v>472</v>
      </c>
      <c r="E482" s="155" t="s">
        <v>132</v>
      </c>
      <c r="F482" s="184">
        <f>Лист1!G230</f>
        <v>276428</v>
      </c>
      <c r="G482" s="184">
        <f>Лист1!H230</f>
        <v>0</v>
      </c>
      <c r="H482" s="149">
        <f t="shared" si="256"/>
        <v>276428</v>
      </c>
      <c r="I482" s="184"/>
      <c r="J482" s="184"/>
      <c r="K482" s="149"/>
      <c r="L482" s="184"/>
      <c r="M482" s="184"/>
      <c r="N482" s="340"/>
    </row>
    <row r="483" spans="1:15" x14ac:dyDescent="0.25">
      <c r="A483" s="101" t="s">
        <v>450</v>
      </c>
      <c r="B483" s="185" t="s">
        <v>90</v>
      </c>
      <c r="C483" s="186" t="s">
        <v>23</v>
      </c>
      <c r="D483" s="186" t="s">
        <v>106</v>
      </c>
      <c r="E483" s="187" t="s">
        <v>7</v>
      </c>
      <c r="F483" s="216">
        <f>SUM(F487+F484)</f>
        <v>150000</v>
      </c>
      <c r="G483" s="216">
        <f>SUM(G487+G484)</f>
        <v>100000</v>
      </c>
      <c r="H483" s="172">
        <f t="shared" ref="H483:H489" si="272">SUM(F483+G483)</f>
        <v>250000</v>
      </c>
      <c r="I483" s="184"/>
      <c r="J483" s="184"/>
      <c r="K483" s="149"/>
      <c r="L483" s="184"/>
      <c r="M483" s="184"/>
      <c r="N483" s="340"/>
    </row>
    <row r="484" spans="1:15" x14ac:dyDescent="0.25">
      <c r="A484" s="116" t="s">
        <v>181</v>
      </c>
      <c r="B484" s="191" t="s">
        <v>90</v>
      </c>
      <c r="C484" s="129" t="s">
        <v>23</v>
      </c>
      <c r="D484" s="186" t="s">
        <v>485</v>
      </c>
      <c r="E484" s="190" t="s">
        <v>7</v>
      </c>
      <c r="F484" s="216">
        <f t="shared" ref="F484:G485" si="273">SUM(F485)</f>
        <v>0</v>
      </c>
      <c r="G484" s="216">
        <f t="shared" si="273"/>
        <v>100000</v>
      </c>
      <c r="H484" s="172">
        <f t="shared" si="272"/>
        <v>100000</v>
      </c>
      <c r="I484" s="184"/>
      <c r="J484" s="184"/>
      <c r="K484" s="149"/>
      <c r="L484" s="184"/>
      <c r="M484" s="184"/>
      <c r="N484" s="340"/>
    </row>
    <row r="485" spans="1:15" x14ac:dyDescent="0.25">
      <c r="A485" s="106" t="s">
        <v>34</v>
      </c>
      <c r="B485" s="108" t="s">
        <v>90</v>
      </c>
      <c r="C485" s="142" t="s">
        <v>23</v>
      </c>
      <c r="D485" s="142" t="s">
        <v>485</v>
      </c>
      <c r="E485" s="144">
        <v>800</v>
      </c>
      <c r="F485" s="184">
        <f t="shared" si="273"/>
        <v>0</v>
      </c>
      <c r="G485" s="184">
        <f t="shared" si="273"/>
        <v>100000</v>
      </c>
      <c r="H485" s="204">
        <f t="shared" si="272"/>
        <v>100000</v>
      </c>
      <c r="I485" s="184"/>
      <c r="J485" s="184"/>
      <c r="K485" s="149"/>
      <c r="L485" s="184"/>
      <c r="M485" s="184"/>
      <c r="N485" s="340"/>
    </row>
    <row r="486" spans="1:15" x14ac:dyDescent="0.25">
      <c r="A486" s="106" t="s">
        <v>122</v>
      </c>
      <c r="B486" s="108" t="s">
        <v>90</v>
      </c>
      <c r="C486" s="127" t="s">
        <v>23</v>
      </c>
      <c r="D486" s="142" t="s">
        <v>485</v>
      </c>
      <c r="E486" s="144">
        <v>850</v>
      </c>
      <c r="F486" s="184">
        <f>SUBTOTAL(9,Лист1!G494)</f>
        <v>0</v>
      </c>
      <c r="G486" s="184">
        <f>SUBTOTAL(9,Лист1!H494)</f>
        <v>100000</v>
      </c>
      <c r="H486" s="204">
        <f t="shared" si="272"/>
        <v>100000</v>
      </c>
      <c r="I486" s="184"/>
      <c r="J486" s="184"/>
      <c r="K486" s="149"/>
      <c r="L486" s="184"/>
      <c r="M486" s="184"/>
      <c r="N486" s="340"/>
    </row>
    <row r="487" spans="1:15" x14ac:dyDescent="0.25">
      <c r="A487" s="116" t="s">
        <v>181</v>
      </c>
      <c r="B487" s="191" t="s">
        <v>90</v>
      </c>
      <c r="C487" s="186" t="s">
        <v>23</v>
      </c>
      <c r="D487" s="257" t="s">
        <v>267</v>
      </c>
      <c r="E487" s="255" t="s">
        <v>7</v>
      </c>
      <c r="F487" s="216">
        <f t="shared" ref="F487:G488" si="274">SUM(F488)</f>
        <v>150000</v>
      </c>
      <c r="G487" s="216">
        <f t="shared" si="274"/>
        <v>0</v>
      </c>
      <c r="H487" s="172">
        <f t="shared" si="272"/>
        <v>150000</v>
      </c>
      <c r="I487" s="184"/>
      <c r="J487" s="184"/>
      <c r="K487" s="149"/>
      <c r="L487" s="184"/>
      <c r="M487" s="184"/>
      <c r="N487" s="340"/>
    </row>
    <row r="488" spans="1:15" x14ac:dyDescent="0.25">
      <c r="A488" s="106" t="s">
        <v>11</v>
      </c>
      <c r="B488" s="108" t="s">
        <v>90</v>
      </c>
      <c r="C488" s="142" t="s">
        <v>23</v>
      </c>
      <c r="D488" s="249" t="s">
        <v>267</v>
      </c>
      <c r="E488" s="250" t="s">
        <v>12</v>
      </c>
      <c r="F488" s="184">
        <f t="shared" si="274"/>
        <v>150000</v>
      </c>
      <c r="G488" s="184">
        <f t="shared" si="274"/>
        <v>0</v>
      </c>
      <c r="H488" s="204">
        <f t="shared" si="272"/>
        <v>150000</v>
      </c>
      <c r="I488" s="184"/>
      <c r="J488" s="184"/>
      <c r="K488" s="149"/>
      <c r="L488" s="184"/>
      <c r="M488" s="184"/>
      <c r="N488" s="340"/>
    </row>
    <row r="489" spans="1:15" ht="23.25" x14ac:dyDescent="0.25">
      <c r="A489" s="106" t="s">
        <v>140</v>
      </c>
      <c r="B489" s="108" t="s">
        <v>90</v>
      </c>
      <c r="C489" s="142" t="s">
        <v>23</v>
      </c>
      <c r="D489" s="142" t="s">
        <v>267</v>
      </c>
      <c r="E489" s="146" t="s">
        <v>14</v>
      </c>
      <c r="F489" s="184">
        <f>SUBTOTAL(9,Лист1!G234)</f>
        <v>150000</v>
      </c>
      <c r="G489" s="184">
        <f>SUBTOTAL(9,Лист1!H234)</f>
        <v>0</v>
      </c>
      <c r="H489" s="204">
        <f t="shared" si="272"/>
        <v>150000</v>
      </c>
      <c r="I489" s="184"/>
      <c r="J489" s="184"/>
      <c r="K489" s="149"/>
      <c r="L489" s="184"/>
      <c r="M489" s="184"/>
      <c r="N489" s="340"/>
    </row>
    <row r="490" spans="1:15" ht="54" x14ac:dyDescent="0.25">
      <c r="A490" s="128" t="s">
        <v>153</v>
      </c>
      <c r="B490" s="317" t="s">
        <v>10</v>
      </c>
      <c r="C490" s="316" t="s">
        <v>6</v>
      </c>
      <c r="D490" s="316" t="s">
        <v>106</v>
      </c>
      <c r="E490" s="316" t="s">
        <v>7</v>
      </c>
      <c r="F490" s="199">
        <f t="shared" ref="F490:N490" si="275">SUM(F491+F495)</f>
        <v>9493000</v>
      </c>
      <c r="G490" s="199">
        <f t="shared" si="275"/>
        <v>0</v>
      </c>
      <c r="H490" s="199">
        <f t="shared" si="275"/>
        <v>9493000</v>
      </c>
      <c r="I490" s="199">
        <f t="shared" si="275"/>
        <v>1813000</v>
      </c>
      <c r="J490" s="199">
        <f t="shared" si="275"/>
        <v>0</v>
      </c>
      <c r="K490" s="199">
        <f t="shared" si="275"/>
        <v>1813000</v>
      </c>
      <c r="L490" s="199">
        <f t="shared" si="275"/>
        <v>1813000</v>
      </c>
      <c r="M490" s="199">
        <f t="shared" si="275"/>
        <v>0</v>
      </c>
      <c r="N490" s="199">
        <f t="shared" si="275"/>
        <v>1813000</v>
      </c>
      <c r="O490" s="221"/>
    </row>
    <row r="491" spans="1:15" ht="45" x14ac:dyDescent="0.25">
      <c r="A491" s="150" t="s">
        <v>60</v>
      </c>
      <c r="B491" s="138">
        <v>14</v>
      </c>
      <c r="C491" s="132" t="s">
        <v>21</v>
      </c>
      <c r="D491" s="132" t="s">
        <v>106</v>
      </c>
      <c r="E491" s="133" t="s">
        <v>7</v>
      </c>
      <c r="F491" s="194">
        <f t="shared" ref="F491:N493" si="276">SUM(F492)</f>
        <v>1813000</v>
      </c>
      <c r="G491" s="194">
        <f t="shared" si="276"/>
        <v>0</v>
      </c>
      <c r="H491" s="194">
        <f t="shared" si="276"/>
        <v>1813000</v>
      </c>
      <c r="I491" s="194">
        <f t="shared" si="276"/>
        <v>1813000</v>
      </c>
      <c r="J491" s="194">
        <f t="shared" si="276"/>
        <v>0</v>
      </c>
      <c r="K491" s="194">
        <f t="shared" si="276"/>
        <v>1813000</v>
      </c>
      <c r="L491" s="194">
        <f t="shared" si="276"/>
        <v>1813000</v>
      </c>
      <c r="M491" s="194">
        <f t="shared" si="276"/>
        <v>0</v>
      </c>
      <c r="N491" s="194">
        <f t="shared" si="276"/>
        <v>1813000</v>
      </c>
    </row>
    <row r="492" spans="1:15" x14ac:dyDescent="0.25">
      <c r="A492" s="211" t="s">
        <v>251</v>
      </c>
      <c r="B492" s="137">
        <v>14</v>
      </c>
      <c r="C492" s="103" t="s">
        <v>21</v>
      </c>
      <c r="D492" s="103" t="s">
        <v>345</v>
      </c>
      <c r="E492" s="104" t="s">
        <v>7</v>
      </c>
      <c r="F492" s="149">
        <f t="shared" si="276"/>
        <v>1813000</v>
      </c>
      <c r="G492" s="149">
        <f t="shared" si="276"/>
        <v>0</v>
      </c>
      <c r="H492" s="149">
        <f t="shared" si="276"/>
        <v>1813000</v>
      </c>
      <c r="I492" s="149">
        <f t="shared" si="276"/>
        <v>1813000</v>
      </c>
      <c r="J492" s="149">
        <f t="shared" si="276"/>
        <v>0</v>
      </c>
      <c r="K492" s="149">
        <f t="shared" si="276"/>
        <v>1813000</v>
      </c>
      <c r="L492" s="149">
        <f t="shared" si="276"/>
        <v>1813000</v>
      </c>
      <c r="M492" s="149">
        <f t="shared" si="276"/>
        <v>0</v>
      </c>
      <c r="N492" s="149">
        <f t="shared" si="276"/>
        <v>1813000</v>
      </c>
    </row>
    <row r="493" spans="1:15" x14ac:dyDescent="0.25">
      <c r="A493" s="106" t="s">
        <v>46</v>
      </c>
      <c r="B493" s="137">
        <v>14</v>
      </c>
      <c r="C493" s="103" t="s">
        <v>21</v>
      </c>
      <c r="D493" s="103" t="s">
        <v>345</v>
      </c>
      <c r="E493" s="102" t="s">
        <v>47</v>
      </c>
      <c r="F493" s="149">
        <f t="shared" si="276"/>
        <v>1813000</v>
      </c>
      <c r="G493" s="149">
        <f t="shared" si="276"/>
        <v>0</v>
      </c>
      <c r="H493" s="149">
        <f t="shared" si="276"/>
        <v>1813000</v>
      </c>
      <c r="I493" s="149">
        <f t="shared" si="276"/>
        <v>1813000</v>
      </c>
      <c r="J493" s="149">
        <f t="shared" si="276"/>
        <v>0</v>
      </c>
      <c r="K493" s="149">
        <f t="shared" si="276"/>
        <v>1813000</v>
      </c>
      <c r="L493" s="149">
        <f t="shared" si="276"/>
        <v>1813000</v>
      </c>
      <c r="M493" s="149">
        <f t="shared" si="276"/>
        <v>0</v>
      </c>
      <c r="N493" s="149">
        <f t="shared" si="276"/>
        <v>1813000</v>
      </c>
    </row>
    <row r="494" spans="1:15" x14ac:dyDescent="0.25">
      <c r="A494" s="106" t="s">
        <v>137</v>
      </c>
      <c r="B494" s="137">
        <v>14</v>
      </c>
      <c r="C494" s="103" t="s">
        <v>21</v>
      </c>
      <c r="D494" s="103" t="s">
        <v>345</v>
      </c>
      <c r="E494" s="102" t="s">
        <v>136</v>
      </c>
      <c r="F494" s="149">
        <f>SUM(Лист1!G140)</f>
        <v>1813000</v>
      </c>
      <c r="G494" s="149">
        <f>SUM(Лист1!H140)</f>
        <v>0</v>
      </c>
      <c r="H494" s="149">
        <f t="shared" si="256"/>
        <v>1813000</v>
      </c>
      <c r="I494" s="149">
        <f>SUM(Лист1!J140)</f>
        <v>1813000</v>
      </c>
      <c r="J494" s="149">
        <f>SUM(Лист1!K140)</f>
        <v>0</v>
      </c>
      <c r="K494" s="149">
        <f t="shared" si="245"/>
        <v>1813000</v>
      </c>
      <c r="L494" s="149">
        <f>SUM(Лист1!M140)</f>
        <v>1813000</v>
      </c>
      <c r="M494" s="149">
        <f>SUM(Лист1!N140)</f>
        <v>0</v>
      </c>
      <c r="N494" s="340">
        <f t="shared" si="257"/>
        <v>1813000</v>
      </c>
    </row>
    <row r="495" spans="1:15" x14ac:dyDescent="0.25">
      <c r="A495" s="150" t="s">
        <v>61</v>
      </c>
      <c r="B495" s="138">
        <v>14</v>
      </c>
      <c r="C495" s="132" t="s">
        <v>23</v>
      </c>
      <c r="D495" s="132" t="s">
        <v>106</v>
      </c>
      <c r="E495" s="133" t="s">
        <v>7</v>
      </c>
      <c r="F495" s="194">
        <f t="shared" ref="F495:M497" si="277">SUM(F496)</f>
        <v>7680000</v>
      </c>
      <c r="G495" s="194">
        <f t="shared" si="277"/>
        <v>0</v>
      </c>
      <c r="H495" s="194">
        <f t="shared" si="277"/>
        <v>7680000</v>
      </c>
      <c r="I495" s="194">
        <f t="shared" si="277"/>
        <v>0</v>
      </c>
      <c r="J495" s="194">
        <f t="shared" si="277"/>
        <v>0</v>
      </c>
      <c r="K495" s="149">
        <f t="shared" si="245"/>
        <v>0</v>
      </c>
      <c r="L495" s="194">
        <f t="shared" si="277"/>
        <v>0</v>
      </c>
      <c r="M495" s="194">
        <f t="shared" si="277"/>
        <v>0</v>
      </c>
      <c r="N495" s="340">
        <f t="shared" si="257"/>
        <v>0</v>
      </c>
    </row>
    <row r="496" spans="1:15" ht="26.25" x14ac:dyDescent="0.25">
      <c r="A496" s="117" t="s">
        <v>62</v>
      </c>
      <c r="B496" s="136">
        <v>14</v>
      </c>
      <c r="C496" s="109" t="s">
        <v>23</v>
      </c>
      <c r="D496" s="103" t="s">
        <v>346</v>
      </c>
      <c r="E496" s="108" t="s">
        <v>7</v>
      </c>
      <c r="F496" s="149">
        <f t="shared" si="277"/>
        <v>7680000</v>
      </c>
      <c r="G496" s="149">
        <f t="shared" si="277"/>
        <v>0</v>
      </c>
      <c r="H496" s="149">
        <f t="shared" si="277"/>
        <v>7680000</v>
      </c>
      <c r="I496" s="149">
        <f t="shared" si="277"/>
        <v>0</v>
      </c>
      <c r="J496" s="149">
        <f t="shared" si="277"/>
        <v>0</v>
      </c>
      <c r="K496" s="149">
        <f t="shared" si="245"/>
        <v>0</v>
      </c>
      <c r="L496" s="149">
        <f t="shared" si="277"/>
        <v>0</v>
      </c>
      <c r="M496" s="149">
        <f t="shared" si="277"/>
        <v>0</v>
      </c>
      <c r="N496" s="340">
        <f t="shared" si="257"/>
        <v>0</v>
      </c>
    </row>
    <row r="497" spans="1:14" x14ac:dyDescent="0.25">
      <c r="A497" s="106" t="s">
        <v>46</v>
      </c>
      <c r="B497" s="136">
        <v>14</v>
      </c>
      <c r="C497" s="109" t="s">
        <v>23</v>
      </c>
      <c r="D497" s="103" t="s">
        <v>346</v>
      </c>
      <c r="E497" s="108" t="s">
        <v>47</v>
      </c>
      <c r="F497" s="149">
        <f t="shared" si="277"/>
        <v>7680000</v>
      </c>
      <c r="G497" s="149">
        <f t="shared" si="277"/>
        <v>0</v>
      </c>
      <c r="H497" s="149">
        <f t="shared" si="277"/>
        <v>7680000</v>
      </c>
      <c r="I497" s="149">
        <f t="shared" si="277"/>
        <v>0</v>
      </c>
      <c r="J497" s="149">
        <f t="shared" si="277"/>
        <v>0</v>
      </c>
      <c r="K497" s="149">
        <f t="shared" si="245"/>
        <v>0</v>
      </c>
      <c r="L497" s="149">
        <f t="shared" si="277"/>
        <v>0</v>
      </c>
      <c r="M497" s="149">
        <f t="shared" si="277"/>
        <v>0</v>
      </c>
      <c r="N497" s="340">
        <f t="shared" si="257"/>
        <v>0</v>
      </c>
    </row>
    <row r="498" spans="1:14" x14ac:dyDescent="0.25">
      <c r="A498" s="106" t="s">
        <v>137</v>
      </c>
      <c r="B498" s="136">
        <v>14</v>
      </c>
      <c r="C498" s="109" t="s">
        <v>23</v>
      </c>
      <c r="D498" s="103" t="s">
        <v>346</v>
      </c>
      <c r="E498" s="108" t="s">
        <v>136</v>
      </c>
      <c r="F498" s="149">
        <f>SUM(Лист1!G144)</f>
        <v>7680000</v>
      </c>
      <c r="G498" s="149">
        <f>SUM(Лист1!H144)</f>
        <v>0</v>
      </c>
      <c r="H498" s="149">
        <f t="shared" si="256"/>
        <v>7680000</v>
      </c>
      <c r="I498" s="149">
        <f>SUM(Лист1!J144)</f>
        <v>0</v>
      </c>
      <c r="J498" s="149">
        <f>SUM(Лист1!K144)</f>
        <v>0</v>
      </c>
      <c r="K498" s="149">
        <f t="shared" si="245"/>
        <v>0</v>
      </c>
      <c r="L498" s="149">
        <f>SUM(Лист1!M144)</f>
        <v>0</v>
      </c>
      <c r="M498" s="149">
        <f>SUM(Лист1!N144)</f>
        <v>0</v>
      </c>
      <c r="N498" s="340">
        <f t="shared" si="257"/>
        <v>0</v>
      </c>
    </row>
    <row r="499" spans="1:14" ht="15.75" x14ac:dyDescent="0.25">
      <c r="A499" s="50" t="s">
        <v>97</v>
      </c>
      <c r="B499" s="94"/>
      <c r="C499" s="109"/>
      <c r="D499" s="94"/>
      <c r="E499" s="94"/>
      <c r="F499" s="200">
        <f>SUM(F490+F467+F439+F376+F253+F196+F146+F122+F117+F16+F248)</f>
        <v>957118507.16000009</v>
      </c>
      <c r="G499" s="200">
        <f>SUM(G490+G467+G439+G376+G253+G196+G146+G122+G117+G16+G248)</f>
        <v>35229522.340000004</v>
      </c>
      <c r="H499" s="200">
        <f>SUM(H490+H467+H439+H376+H253+H196+H146+H122+H117+H16+H248)</f>
        <v>992348029.5</v>
      </c>
      <c r="I499" s="200">
        <f t="shared" ref="I499:N499" si="278">SUM(I490+I467+I439+I376+I253+I196+I146+I122+I117+I16)</f>
        <v>832430400.95000005</v>
      </c>
      <c r="J499" s="200">
        <f t="shared" si="278"/>
        <v>0</v>
      </c>
      <c r="K499" s="200">
        <f t="shared" si="278"/>
        <v>832430400.95000005</v>
      </c>
      <c r="L499" s="200">
        <f t="shared" si="278"/>
        <v>844623358.54999995</v>
      </c>
      <c r="M499" s="200">
        <f t="shared" si="278"/>
        <v>0</v>
      </c>
      <c r="N499" s="200">
        <f t="shared" si="278"/>
        <v>844623358.54999995</v>
      </c>
    </row>
  </sheetData>
  <autoFilter ref="A14:L499">
    <filterColumn colId="4">
      <iconFilter iconSet="3Arrows"/>
    </filterColumn>
  </autoFilter>
  <sortState ref="A15:H414">
    <sortCondition sortBy="icon" ref="E15"/>
  </sortState>
  <mergeCells count="7">
    <mergeCell ref="A12:L12"/>
    <mergeCell ref="A10:L10"/>
    <mergeCell ref="A11:L11"/>
    <mergeCell ref="K1:N1"/>
    <mergeCell ref="K3:N3"/>
    <mergeCell ref="H5:N5"/>
    <mergeCell ref="H6:N6"/>
  </mergeCells>
  <pageMargins left="0.11811023622047245" right="0" top="0.15748031496062992" bottom="0.15748031496062992" header="0.31496062992125984" footer="0.31496062992125984"/>
  <pageSetup paperSize="9" scale="61"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81"/>
  <sheetViews>
    <sheetView tabSelected="1" zoomScale="80" zoomScaleNormal="80" workbookViewId="0">
      <selection activeCell="S14" sqref="S14"/>
    </sheetView>
  </sheetViews>
  <sheetFormatPr defaultRowHeight="15" x14ac:dyDescent="0.25"/>
  <cols>
    <col min="1" max="1" width="61" customWidth="1"/>
    <col min="2" max="2" width="5.5703125" customWidth="1"/>
    <col min="3" max="3" width="9.28515625" customWidth="1"/>
    <col min="4" max="4" width="7.28515625" customWidth="1"/>
    <col min="5" max="5" width="7.85546875" customWidth="1"/>
    <col min="6" max="6" width="10.140625" customWidth="1"/>
    <col min="7" max="7" width="7.28515625" customWidth="1"/>
    <col min="8" max="8" width="0.140625" customWidth="1"/>
    <col min="9" max="9" width="19.7109375" hidden="1" customWidth="1"/>
    <col min="10" max="10" width="22.7109375" customWidth="1"/>
    <col min="11" max="11" width="0.140625" customWidth="1"/>
    <col min="12" max="12" width="19.7109375" hidden="1" customWidth="1"/>
    <col min="13" max="13" width="22" customWidth="1"/>
    <col min="14" max="14" width="0.140625" customWidth="1"/>
    <col min="15" max="15" width="19.7109375" hidden="1" customWidth="1"/>
    <col min="16" max="16" width="22.28515625" customWidth="1"/>
    <col min="19" max="19" width="16.42578125" bestFit="1" customWidth="1"/>
  </cols>
  <sheetData>
    <row r="1" spans="1:16" x14ac:dyDescent="0.25">
      <c r="M1" s="352"/>
      <c r="N1" s="352"/>
      <c r="O1" s="352"/>
      <c r="P1" s="352"/>
    </row>
    <row r="2" spans="1:16" ht="16.149999999999999" customHeight="1" x14ac:dyDescent="0.25">
      <c r="C2" s="221"/>
      <c r="D2" s="221"/>
      <c r="E2" s="221"/>
      <c r="F2" s="221"/>
      <c r="G2" s="157"/>
      <c r="H2" s="157"/>
      <c r="I2" s="157"/>
      <c r="J2" s="157"/>
      <c r="K2" s="157"/>
      <c r="L2" s="157"/>
      <c r="M2" s="327"/>
      <c r="N2" s="338"/>
      <c r="O2" s="338"/>
      <c r="P2" s="338"/>
    </row>
    <row r="3" spans="1:16" ht="19.899999999999999" customHeight="1" x14ac:dyDescent="0.25">
      <c r="H3" s="221"/>
      <c r="I3" s="221"/>
      <c r="J3" s="221"/>
      <c r="K3" s="221"/>
      <c r="L3" s="221"/>
      <c r="M3" s="352" t="s">
        <v>495</v>
      </c>
      <c r="N3" s="352"/>
      <c r="O3" s="352"/>
      <c r="P3" s="352"/>
    </row>
    <row r="4" spans="1:16" ht="14.45" customHeight="1" x14ac:dyDescent="0.25">
      <c r="J4" s="352" t="s">
        <v>432</v>
      </c>
      <c r="K4" s="352"/>
      <c r="L4" s="352"/>
      <c r="M4" s="352"/>
      <c r="N4" s="352"/>
      <c r="O4" s="352"/>
      <c r="P4" s="352"/>
    </row>
    <row r="5" spans="1:16" ht="14.45" customHeight="1" x14ac:dyDescent="0.25">
      <c r="C5" s="157"/>
      <c r="D5" s="157"/>
      <c r="E5" s="157"/>
      <c r="F5" s="157"/>
      <c r="G5" s="157"/>
      <c r="H5" s="157"/>
      <c r="I5" s="157"/>
      <c r="J5" s="353" t="s">
        <v>296</v>
      </c>
      <c r="K5" s="353"/>
      <c r="L5" s="353"/>
      <c r="M5" s="353"/>
      <c r="N5" s="353"/>
      <c r="O5" s="353"/>
      <c r="P5" s="353"/>
    </row>
    <row r="6" spans="1:16" x14ac:dyDescent="0.25">
      <c r="A6" s="94"/>
      <c r="B6" s="157"/>
      <c r="C6" s="353"/>
      <c r="D6" s="353"/>
      <c r="E6" s="353"/>
      <c r="F6" s="353"/>
      <c r="G6" s="353"/>
      <c r="H6" s="353"/>
      <c r="I6" s="335"/>
      <c r="J6" s="353" t="s">
        <v>297</v>
      </c>
      <c r="K6" s="353"/>
      <c r="L6" s="353"/>
      <c r="M6" s="353"/>
      <c r="N6" s="353"/>
      <c r="O6" s="353"/>
      <c r="P6" s="353"/>
    </row>
    <row r="7" spans="1:16" ht="58.9" customHeight="1" x14ac:dyDescent="0.25">
      <c r="A7" s="351" t="s">
        <v>298</v>
      </c>
      <c r="B7" s="351"/>
      <c r="C7" s="351"/>
      <c r="D7" s="351"/>
      <c r="E7" s="351"/>
      <c r="F7" s="351"/>
      <c r="G7" s="351"/>
      <c r="H7" s="351"/>
      <c r="I7" s="351"/>
      <c r="J7" s="351"/>
      <c r="K7" s="351"/>
      <c r="L7" s="351"/>
      <c r="M7" s="351"/>
      <c r="N7" s="351"/>
      <c r="O7" s="334"/>
      <c r="P7" s="334"/>
    </row>
    <row r="8" spans="1:16" ht="18" x14ac:dyDescent="0.25">
      <c r="A8" s="38"/>
      <c r="B8" s="38"/>
      <c r="C8" s="38"/>
      <c r="D8" s="205"/>
      <c r="E8" s="38"/>
      <c r="F8" s="36"/>
      <c r="G8" s="37"/>
      <c r="H8" s="98"/>
      <c r="I8" s="98"/>
      <c r="J8" s="98"/>
      <c r="K8" s="98"/>
      <c r="L8" s="98"/>
      <c r="M8" s="98"/>
      <c r="N8" s="331"/>
      <c r="O8" s="331"/>
      <c r="P8" s="331" t="s">
        <v>289</v>
      </c>
    </row>
    <row r="9" spans="1:16" ht="53.25" customHeight="1" x14ac:dyDescent="0.25">
      <c r="A9" s="39" t="s">
        <v>0</v>
      </c>
      <c r="B9" s="69" t="s">
        <v>98</v>
      </c>
      <c r="C9" s="69" t="s">
        <v>99</v>
      </c>
      <c r="D9" s="69" t="s">
        <v>108</v>
      </c>
      <c r="E9" s="70" t="s">
        <v>1</v>
      </c>
      <c r="F9" s="71" t="s">
        <v>100</v>
      </c>
      <c r="G9" s="71" t="s">
        <v>5</v>
      </c>
      <c r="H9" s="326" t="s">
        <v>426</v>
      </c>
      <c r="I9" s="326" t="s">
        <v>427</v>
      </c>
      <c r="J9" s="326" t="s">
        <v>496</v>
      </c>
      <c r="K9" s="326" t="s">
        <v>428</v>
      </c>
      <c r="L9" s="326" t="s">
        <v>429</v>
      </c>
      <c r="M9" s="326" t="s">
        <v>497</v>
      </c>
      <c r="N9" s="326" t="s">
        <v>430</v>
      </c>
      <c r="O9" s="326" t="s">
        <v>431</v>
      </c>
      <c r="P9" s="326" t="s">
        <v>493</v>
      </c>
    </row>
    <row r="10" spans="1:16" x14ac:dyDescent="0.25">
      <c r="A10" s="40">
        <v>1</v>
      </c>
      <c r="B10" s="40">
        <v>2</v>
      </c>
      <c r="C10" s="40">
        <v>3</v>
      </c>
      <c r="D10" s="100">
        <v>4</v>
      </c>
      <c r="E10" s="40">
        <v>5</v>
      </c>
      <c r="F10" s="40">
        <v>6</v>
      </c>
      <c r="G10" s="40">
        <v>7</v>
      </c>
      <c r="H10" s="100">
        <v>8</v>
      </c>
      <c r="I10" s="100">
        <v>9</v>
      </c>
      <c r="J10" s="100">
        <v>8</v>
      </c>
      <c r="K10" s="100">
        <v>11</v>
      </c>
      <c r="L10" s="100">
        <v>12</v>
      </c>
      <c r="M10" s="100">
        <v>9</v>
      </c>
      <c r="N10" s="100">
        <v>14</v>
      </c>
      <c r="O10" s="100">
        <v>15</v>
      </c>
      <c r="P10" s="100">
        <v>10</v>
      </c>
    </row>
    <row r="11" spans="1:16" ht="31.5" x14ac:dyDescent="0.25">
      <c r="A11" s="27" t="s">
        <v>205</v>
      </c>
      <c r="B11" s="58" t="s">
        <v>23</v>
      </c>
      <c r="C11" s="64"/>
      <c r="D11" s="64"/>
      <c r="E11" s="64"/>
      <c r="F11" s="64"/>
      <c r="G11" s="64"/>
      <c r="H11" s="298">
        <f>SUM(H12+H26)</f>
        <v>17418900</v>
      </c>
      <c r="I11" s="298">
        <f>SUM(I12+I26)</f>
        <v>0</v>
      </c>
      <c r="J11" s="298">
        <f>SUM(J12+J26)</f>
        <v>17418900</v>
      </c>
      <c r="K11" s="298">
        <f t="shared" ref="K11:N11" si="0">SUM(K12+K26)</f>
        <v>9573600</v>
      </c>
      <c r="L11" s="298">
        <f t="shared" ref="L11" si="1">SUM(L12+L26)</f>
        <v>0</v>
      </c>
      <c r="M11" s="298">
        <f>SUM(M12+M26)</f>
        <v>9573600</v>
      </c>
      <c r="N11" s="298">
        <f t="shared" si="0"/>
        <v>10144050</v>
      </c>
      <c r="O11" s="298">
        <f t="shared" ref="O11" si="2">SUM(O12+O26)</f>
        <v>0</v>
      </c>
      <c r="P11" s="298">
        <f>SUM(P12+P26)</f>
        <v>10144050</v>
      </c>
    </row>
    <row r="12" spans="1:16" ht="18" x14ac:dyDescent="0.25">
      <c r="A12" s="42" t="s">
        <v>206</v>
      </c>
      <c r="B12" s="58" t="s">
        <v>23</v>
      </c>
      <c r="C12" s="58" t="s">
        <v>127</v>
      </c>
      <c r="D12" s="58"/>
      <c r="E12" s="64"/>
      <c r="F12" s="64"/>
      <c r="G12" s="64"/>
      <c r="H12" s="86">
        <f t="shared" ref="H12:P14" si="3">SUM(H13)</f>
        <v>7925900</v>
      </c>
      <c r="I12" s="86">
        <f t="shared" si="3"/>
        <v>0</v>
      </c>
      <c r="J12" s="86">
        <f t="shared" si="3"/>
        <v>7925900</v>
      </c>
      <c r="K12" s="86">
        <f t="shared" si="3"/>
        <v>7760600</v>
      </c>
      <c r="L12" s="86">
        <f t="shared" si="3"/>
        <v>0</v>
      </c>
      <c r="M12" s="86">
        <f t="shared" si="3"/>
        <v>7760600</v>
      </c>
      <c r="N12" s="86">
        <f t="shared" si="3"/>
        <v>8331050</v>
      </c>
      <c r="O12" s="86">
        <f t="shared" si="3"/>
        <v>0</v>
      </c>
      <c r="P12" s="86">
        <f t="shared" si="3"/>
        <v>8331050</v>
      </c>
    </row>
    <row r="13" spans="1:16" ht="39" x14ac:dyDescent="0.25">
      <c r="A13" s="53" t="s">
        <v>109</v>
      </c>
      <c r="B13" s="58" t="s">
        <v>23</v>
      </c>
      <c r="C13" s="58" t="s">
        <v>127</v>
      </c>
      <c r="D13" s="58">
        <v>10</v>
      </c>
      <c r="E13" s="64"/>
      <c r="F13" s="64"/>
      <c r="G13" s="64"/>
      <c r="H13" s="86">
        <f t="shared" si="3"/>
        <v>7925900</v>
      </c>
      <c r="I13" s="86">
        <f t="shared" si="3"/>
        <v>0</v>
      </c>
      <c r="J13" s="86">
        <f t="shared" si="3"/>
        <v>7925900</v>
      </c>
      <c r="K13" s="86">
        <f t="shared" si="3"/>
        <v>7760600</v>
      </c>
      <c r="L13" s="86">
        <f t="shared" si="3"/>
        <v>0</v>
      </c>
      <c r="M13" s="86">
        <f t="shared" si="3"/>
        <v>7760600</v>
      </c>
      <c r="N13" s="86">
        <f t="shared" si="3"/>
        <v>8331050</v>
      </c>
      <c r="O13" s="86">
        <f t="shared" si="3"/>
        <v>0</v>
      </c>
      <c r="P13" s="86">
        <f t="shared" si="3"/>
        <v>8331050</v>
      </c>
    </row>
    <row r="14" spans="1:16" ht="26.25" x14ac:dyDescent="0.25">
      <c r="A14" s="53" t="s">
        <v>110</v>
      </c>
      <c r="B14" s="58" t="s">
        <v>23</v>
      </c>
      <c r="C14" s="58" t="s">
        <v>127</v>
      </c>
      <c r="D14" s="58">
        <v>11</v>
      </c>
      <c r="E14" s="64"/>
      <c r="F14" s="64"/>
      <c r="G14" s="64"/>
      <c r="H14" s="86">
        <f t="shared" si="3"/>
        <v>7925900</v>
      </c>
      <c r="I14" s="86">
        <f t="shared" si="3"/>
        <v>0</v>
      </c>
      <c r="J14" s="86">
        <f t="shared" si="3"/>
        <v>7925900</v>
      </c>
      <c r="K14" s="86">
        <f t="shared" si="3"/>
        <v>7760600</v>
      </c>
      <c r="L14" s="86">
        <f t="shared" si="3"/>
        <v>0</v>
      </c>
      <c r="M14" s="86">
        <f t="shared" si="3"/>
        <v>7760600</v>
      </c>
      <c r="N14" s="86">
        <f t="shared" si="3"/>
        <v>8331050</v>
      </c>
      <c r="O14" s="86">
        <f t="shared" si="3"/>
        <v>0</v>
      </c>
      <c r="P14" s="86">
        <f t="shared" si="3"/>
        <v>8331050</v>
      </c>
    </row>
    <row r="15" spans="1:16" ht="45" customHeight="1" x14ac:dyDescent="0.25">
      <c r="A15" s="324" t="s">
        <v>253</v>
      </c>
      <c r="B15" s="58" t="s">
        <v>23</v>
      </c>
      <c r="C15" s="58" t="s">
        <v>127</v>
      </c>
      <c r="D15" s="58">
        <v>11</v>
      </c>
      <c r="E15" s="92" t="s">
        <v>40</v>
      </c>
      <c r="F15" s="84" t="s">
        <v>107</v>
      </c>
      <c r="G15" s="84" t="s">
        <v>7</v>
      </c>
      <c r="H15" s="87">
        <f>SUM(H16+H23)</f>
        <v>7925900</v>
      </c>
      <c r="I15" s="87">
        <f>SUM(I16+I23)</f>
        <v>0</v>
      </c>
      <c r="J15" s="87">
        <f>SUM(J16+J23)</f>
        <v>7925900</v>
      </c>
      <c r="K15" s="87">
        <f t="shared" ref="K15:N15" si="4">SUM(K16+K23)</f>
        <v>7760600</v>
      </c>
      <c r="L15" s="87">
        <f t="shared" ref="L15" si="5">SUM(L16+L23)</f>
        <v>0</v>
      </c>
      <c r="M15" s="87">
        <f>SUM(M16+M23)</f>
        <v>7760600</v>
      </c>
      <c r="N15" s="87">
        <f t="shared" si="4"/>
        <v>8331050</v>
      </c>
      <c r="O15" s="87">
        <f t="shared" ref="O15" si="6">SUM(O16+O23)</f>
        <v>0</v>
      </c>
      <c r="P15" s="87">
        <f>SUM(P16+P23)</f>
        <v>8331050</v>
      </c>
    </row>
    <row r="16" spans="1:16" ht="26.25" x14ac:dyDescent="0.25">
      <c r="A16" s="54" t="s">
        <v>27</v>
      </c>
      <c r="B16" s="61" t="s">
        <v>23</v>
      </c>
      <c r="C16" s="61" t="s">
        <v>127</v>
      </c>
      <c r="D16" s="61">
        <v>11</v>
      </c>
      <c r="E16" s="56">
        <v>906</v>
      </c>
      <c r="F16" s="132">
        <v>80040</v>
      </c>
      <c r="G16" s="133" t="s">
        <v>7</v>
      </c>
      <c r="H16" s="87">
        <f>SUM(H17+H19+H21)</f>
        <v>7875900</v>
      </c>
      <c r="I16" s="87">
        <f>SUM(I17+I19+I21)</f>
        <v>0</v>
      </c>
      <c r="J16" s="87">
        <f>SUM(J17+J19+J21)</f>
        <v>7875900</v>
      </c>
      <c r="K16" s="87">
        <f t="shared" ref="K16:N16" si="7">SUM(K17+K19+K21)</f>
        <v>7760600</v>
      </c>
      <c r="L16" s="87">
        <f t="shared" ref="L16" si="8">SUM(L17+L19+L21)</f>
        <v>0</v>
      </c>
      <c r="M16" s="87">
        <f>SUM(M17+M19+M21)</f>
        <v>7760600</v>
      </c>
      <c r="N16" s="87">
        <f t="shared" si="7"/>
        <v>8331050</v>
      </c>
      <c r="O16" s="87">
        <f t="shared" ref="O16" si="9">SUM(O17+O19+O21)</f>
        <v>0</v>
      </c>
      <c r="P16" s="87">
        <f>SUM(P17+P19+P21)</f>
        <v>8331050</v>
      </c>
    </row>
    <row r="17" spans="1:16" ht="33" x14ac:dyDescent="0.25">
      <c r="A17" s="52" t="s">
        <v>28</v>
      </c>
      <c r="B17" s="59" t="s">
        <v>23</v>
      </c>
      <c r="C17" s="59" t="s">
        <v>127</v>
      </c>
      <c r="D17" s="59">
        <v>11</v>
      </c>
      <c r="E17" s="41">
        <v>906</v>
      </c>
      <c r="F17" s="103">
        <v>80040</v>
      </c>
      <c r="G17" s="102" t="s">
        <v>29</v>
      </c>
      <c r="H17" s="220">
        <f>SUM(H18)</f>
        <v>7092814</v>
      </c>
      <c r="I17" s="220">
        <f>SUM(I18)</f>
        <v>0</v>
      </c>
      <c r="J17" s="220">
        <f>SUM(J18)</f>
        <v>7092814</v>
      </c>
      <c r="K17" s="220">
        <f t="shared" ref="K17:O17" si="10">SUM(K18)</f>
        <v>7327136</v>
      </c>
      <c r="L17" s="220">
        <f t="shared" si="10"/>
        <v>0</v>
      </c>
      <c r="M17" s="220">
        <f>SUM(M18)</f>
        <v>7327136</v>
      </c>
      <c r="N17" s="220">
        <f t="shared" si="10"/>
        <v>7671540</v>
      </c>
      <c r="O17" s="220">
        <f t="shared" si="10"/>
        <v>0</v>
      </c>
      <c r="P17" s="220">
        <f>SUM(P18)</f>
        <v>7671540</v>
      </c>
    </row>
    <row r="18" spans="1:16" x14ac:dyDescent="0.25">
      <c r="A18" s="43" t="s">
        <v>30</v>
      </c>
      <c r="B18" s="59" t="s">
        <v>23</v>
      </c>
      <c r="C18" s="59">
        <v>1</v>
      </c>
      <c r="D18" s="59">
        <v>11</v>
      </c>
      <c r="E18" s="41">
        <v>906</v>
      </c>
      <c r="F18" s="103">
        <v>80040</v>
      </c>
      <c r="G18" s="102" t="s">
        <v>31</v>
      </c>
      <c r="H18" s="220">
        <f>SUM(Лист1!G123)</f>
        <v>7092814</v>
      </c>
      <c r="I18" s="220">
        <f>SUM(Лист1!H123)</f>
        <v>0</v>
      </c>
      <c r="J18" s="220">
        <f>SUM(H18+I18)</f>
        <v>7092814</v>
      </c>
      <c r="K18" s="220">
        <f>SUM(Лист1!J123)</f>
        <v>7327136</v>
      </c>
      <c r="L18" s="220">
        <f>SUM(Лист1!K123)</f>
        <v>0</v>
      </c>
      <c r="M18" s="220">
        <f>SUM(K18+L18)</f>
        <v>7327136</v>
      </c>
      <c r="N18" s="220">
        <f>SUM(Лист1!M123)</f>
        <v>7671540</v>
      </c>
      <c r="O18" s="220">
        <f>SUM(Лист1!N123)</f>
        <v>0</v>
      </c>
      <c r="P18" s="220">
        <f>SUM(N18+O18)</f>
        <v>7671540</v>
      </c>
    </row>
    <row r="19" spans="1:16" x14ac:dyDescent="0.25">
      <c r="A19" s="52" t="s">
        <v>11</v>
      </c>
      <c r="B19" s="59" t="s">
        <v>23</v>
      </c>
      <c r="C19" s="59">
        <v>1</v>
      </c>
      <c r="D19" s="59">
        <v>11</v>
      </c>
      <c r="E19" s="41">
        <v>906</v>
      </c>
      <c r="F19" s="103">
        <v>80040</v>
      </c>
      <c r="G19" s="102" t="s">
        <v>12</v>
      </c>
      <c r="H19" s="220">
        <f>SUM(H20)</f>
        <v>776186</v>
      </c>
      <c r="I19" s="220">
        <f>SUM(I20)</f>
        <v>0</v>
      </c>
      <c r="J19" s="220">
        <f>SUM(J20)</f>
        <v>776186</v>
      </c>
      <c r="K19" s="220">
        <f t="shared" ref="K19:O19" si="11">SUM(K20)</f>
        <v>426564</v>
      </c>
      <c r="L19" s="220">
        <f t="shared" si="11"/>
        <v>0</v>
      </c>
      <c r="M19" s="220">
        <f>SUM(M20)</f>
        <v>426564</v>
      </c>
      <c r="N19" s="220">
        <f t="shared" si="11"/>
        <v>652610</v>
      </c>
      <c r="O19" s="220">
        <f t="shared" si="11"/>
        <v>0</v>
      </c>
      <c r="P19" s="220">
        <f>SUM(P20)</f>
        <v>652610</v>
      </c>
    </row>
    <row r="20" spans="1:16" x14ac:dyDescent="0.25">
      <c r="A20" s="106" t="s">
        <v>140</v>
      </c>
      <c r="B20" s="59" t="s">
        <v>23</v>
      </c>
      <c r="C20" s="59">
        <v>1</v>
      </c>
      <c r="D20" s="59">
        <v>11</v>
      </c>
      <c r="E20" s="41">
        <v>906</v>
      </c>
      <c r="F20" s="103">
        <v>80040</v>
      </c>
      <c r="G20" s="102" t="s">
        <v>14</v>
      </c>
      <c r="H20" s="220">
        <f>SUM(Лист1!G125)</f>
        <v>776186</v>
      </c>
      <c r="I20" s="220">
        <f>SUM(Лист1!H125)</f>
        <v>0</v>
      </c>
      <c r="J20" s="220">
        <f>SUM(H20+I20)</f>
        <v>776186</v>
      </c>
      <c r="K20" s="220">
        <f>SUM(Лист1!J125)</f>
        <v>426564</v>
      </c>
      <c r="L20" s="220">
        <f>SUM(Лист1!K125)</f>
        <v>0</v>
      </c>
      <c r="M20" s="220">
        <f>SUM(K20+L20)</f>
        <v>426564</v>
      </c>
      <c r="N20" s="220">
        <f>SUM(Лист1!M125)</f>
        <v>652610</v>
      </c>
      <c r="O20" s="220">
        <f>SUM(Лист1!N125)</f>
        <v>0</v>
      </c>
      <c r="P20" s="220">
        <f>SUM(N20+O20)</f>
        <v>652610</v>
      </c>
    </row>
    <row r="21" spans="1:16" x14ac:dyDescent="0.25">
      <c r="A21" s="52" t="s">
        <v>34</v>
      </c>
      <c r="B21" s="59" t="s">
        <v>23</v>
      </c>
      <c r="C21" s="59">
        <v>1</v>
      </c>
      <c r="D21" s="59">
        <v>11</v>
      </c>
      <c r="E21" s="41">
        <v>906</v>
      </c>
      <c r="F21" s="103">
        <v>80040</v>
      </c>
      <c r="G21" s="102" t="s">
        <v>35</v>
      </c>
      <c r="H21" s="220">
        <f>SUM(H22)</f>
        <v>6900</v>
      </c>
      <c r="I21" s="220">
        <f>SUM(I22)</f>
        <v>0</v>
      </c>
      <c r="J21" s="220">
        <f>SUM(J22)</f>
        <v>6900</v>
      </c>
      <c r="K21" s="220">
        <f t="shared" ref="K21:O21" si="12">SUM(K22)</f>
        <v>6900</v>
      </c>
      <c r="L21" s="220">
        <f t="shared" si="12"/>
        <v>0</v>
      </c>
      <c r="M21" s="220">
        <f>SUM(M22)</f>
        <v>6900</v>
      </c>
      <c r="N21" s="220">
        <f t="shared" si="12"/>
        <v>6900</v>
      </c>
      <c r="O21" s="220">
        <f t="shared" si="12"/>
        <v>0</v>
      </c>
      <c r="P21" s="220">
        <f>SUM(P22)</f>
        <v>6900</v>
      </c>
    </row>
    <row r="22" spans="1:16" x14ac:dyDescent="0.25">
      <c r="A22" s="106" t="s">
        <v>122</v>
      </c>
      <c r="B22" s="59" t="s">
        <v>23</v>
      </c>
      <c r="C22" s="59">
        <v>1</v>
      </c>
      <c r="D22" s="59">
        <v>11</v>
      </c>
      <c r="E22" s="41">
        <v>906</v>
      </c>
      <c r="F22" s="103">
        <v>80040</v>
      </c>
      <c r="G22" s="102" t="s">
        <v>121</v>
      </c>
      <c r="H22" s="220">
        <f>SUM(Лист1!G127)</f>
        <v>6900</v>
      </c>
      <c r="I22" s="220">
        <f>SUM(Лист1!H127)</f>
        <v>0</v>
      </c>
      <c r="J22" s="220">
        <f>SUM(H22+I22)</f>
        <v>6900</v>
      </c>
      <c r="K22" s="220">
        <f>SUM(Лист1!J127)</f>
        <v>6900</v>
      </c>
      <c r="L22" s="220">
        <f>SUM(Лист1!K127)</f>
        <v>0</v>
      </c>
      <c r="M22" s="220">
        <f>SUM(K22+L22)</f>
        <v>6900</v>
      </c>
      <c r="N22" s="220">
        <f>SUM(Лист1!M127)</f>
        <v>6900</v>
      </c>
      <c r="O22" s="220">
        <f>SUM(Лист1!N127)</f>
        <v>0</v>
      </c>
      <c r="P22" s="220">
        <f>SUM(N22+O22)</f>
        <v>6900</v>
      </c>
    </row>
    <row r="23" spans="1:16" x14ac:dyDescent="0.25">
      <c r="A23" s="120" t="s">
        <v>163</v>
      </c>
      <c r="B23" s="61" t="s">
        <v>23</v>
      </c>
      <c r="C23" s="61">
        <v>1</v>
      </c>
      <c r="D23" s="61">
        <v>11</v>
      </c>
      <c r="E23" s="56">
        <v>906</v>
      </c>
      <c r="F23" s="132">
        <v>83030</v>
      </c>
      <c r="G23" s="190" t="s">
        <v>7</v>
      </c>
      <c r="H23" s="172">
        <f t="shared" ref="H23:P24" si="13">SUM(H24)</f>
        <v>50000</v>
      </c>
      <c r="I23" s="172">
        <f t="shared" si="13"/>
        <v>0</v>
      </c>
      <c r="J23" s="172">
        <f t="shared" si="13"/>
        <v>50000</v>
      </c>
      <c r="K23" s="172">
        <f t="shared" si="13"/>
        <v>0</v>
      </c>
      <c r="L23" s="172">
        <f t="shared" si="13"/>
        <v>0</v>
      </c>
      <c r="M23" s="172">
        <f t="shared" si="13"/>
        <v>0</v>
      </c>
      <c r="N23" s="172">
        <f t="shared" si="13"/>
        <v>0</v>
      </c>
      <c r="O23" s="172">
        <f t="shared" si="13"/>
        <v>0</v>
      </c>
      <c r="P23" s="172">
        <f t="shared" si="13"/>
        <v>0</v>
      </c>
    </row>
    <row r="24" spans="1:16" x14ac:dyDescent="0.25">
      <c r="A24" s="106" t="s">
        <v>34</v>
      </c>
      <c r="B24" s="59" t="s">
        <v>23</v>
      </c>
      <c r="C24" s="59">
        <v>1</v>
      </c>
      <c r="D24" s="59">
        <v>11</v>
      </c>
      <c r="E24" s="41">
        <v>906</v>
      </c>
      <c r="F24" s="103">
        <v>83030</v>
      </c>
      <c r="G24" s="108" t="s">
        <v>35</v>
      </c>
      <c r="H24" s="204">
        <f t="shared" si="13"/>
        <v>50000</v>
      </c>
      <c r="I24" s="204">
        <f t="shared" si="13"/>
        <v>0</v>
      </c>
      <c r="J24" s="204">
        <f t="shared" si="13"/>
        <v>50000</v>
      </c>
      <c r="K24" s="204">
        <f t="shared" si="13"/>
        <v>0</v>
      </c>
      <c r="L24" s="204">
        <f t="shared" si="13"/>
        <v>0</v>
      </c>
      <c r="M24" s="204">
        <f t="shared" si="13"/>
        <v>0</v>
      </c>
      <c r="N24" s="204">
        <f t="shared" si="13"/>
        <v>0</v>
      </c>
      <c r="O24" s="204">
        <f t="shared" si="13"/>
        <v>0</v>
      </c>
      <c r="P24" s="204">
        <f t="shared" si="13"/>
        <v>0</v>
      </c>
    </row>
    <row r="25" spans="1:16" x14ac:dyDescent="0.25">
      <c r="A25" s="111" t="s">
        <v>139</v>
      </c>
      <c r="B25" s="59" t="s">
        <v>23</v>
      </c>
      <c r="C25" s="59">
        <v>1</v>
      </c>
      <c r="D25" s="59">
        <v>11</v>
      </c>
      <c r="E25" s="41">
        <v>906</v>
      </c>
      <c r="F25" s="103">
        <v>83030</v>
      </c>
      <c r="G25" s="108" t="s">
        <v>70</v>
      </c>
      <c r="H25" s="204">
        <f>SUM(Лист1!G131)</f>
        <v>50000</v>
      </c>
      <c r="I25" s="204">
        <f>SUM(Лист1!H131)</f>
        <v>0</v>
      </c>
      <c r="J25" s="204">
        <f>SUM(H25+I25)</f>
        <v>50000</v>
      </c>
      <c r="K25" s="204">
        <f>SUM(Лист1!J131)</f>
        <v>0</v>
      </c>
      <c r="L25" s="204">
        <f>SUM(Лист1!K131)</f>
        <v>0</v>
      </c>
      <c r="M25" s="204">
        <f>SUM(K25+L25)</f>
        <v>0</v>
      </c>
      <c r="N25" s="204">
        <f>SUM(Лист1!M131)</f>
        <v>0</v>
      </c>
      <c r="O25" s="204">
        <f>SUM(Лист1!N131)</f>
        <v>0</v>
      </c>
      <c r="P25" s="204">
        <f>SUM(N25+O25)</f>
        <v>0</v>
      </c>
    </row>
    <row r="26" spans="1:16" ht="26.25" x14ac:dyDescent="0.25">
      <c r="A26" s="54" t="s">
        <v>204</v>
      </c>
      <c r="B26" s="58" t="s">
        <v>23</v>
      </c>
      <c r="C26" s="58">
        <v>2</v>
      </c>
      <c r="D26" s="58"/>
      <c r="E26" s="41"/>
      <c r="F26" s="103"/>
      <c r="G26" s="102"/>
      <c r="H26" s="87">
        <f t="shared" ref="H26:P27" si="14">SUM(H27)</f>
        <v>9493000</v>
      </c>
      <c r="I26" s="87">
        <f t="shared" si="14"/>
        <v>0</v>
      </c>
      <c r="J26" s="87">
        <f t="shared" si="14"/>
        <v>9493000</v>
      </c>
      <c r="K26" s="87">
        <f t="shared" si="14"/>
        <v>1813000</v>
      </c>
      <c r="L26" s="87">
        <f t="shared" si="14"/>
        <v>0</v>
      </c>
      <c r="M26" s="87">
        <f t="shared" si="14"/>
        <v>1813000</v>
      </c>
      <c r="N26" s="87">
        <f t="shared" si="14"/>
        <v>1813000</v>
      </c>
      <c r="O26" s="87">
        <f t="shared" si="14"/>
        <v>0</v>
      </c>
      <c r="P26" s="87">
        <f t="shared" si="14"/>
        <v>1813000</v>
      </c>
    </row>
    <row r="27" spans="1:16" ht="39" x14ac:dyDescent="0.25">
      <c r="A27" s="53" t="s">
        <v>109</v>
      </c>
      <c r="B27" s="58" t="s">
        <v>23</v>
      </c>
      <c r="C27" s="58">
        <v>2</v>
      </c>
      <c r="D27" s="58">
        <v>10</v>
      </c>
      <c r="E27" s="41"/>
      <c r="F27" s="103"/>
      <c r="G27" s="102"/>
      <c r="H27" s="87">
        <f t="shared" si="14"/>
        <v>9493000</v>
      </c>
      <c r="I27" s="87">
        <f t="shared" si="14"/>
        <v>0</v>
      </c>
      <c r="J27" s="87">
        <f t="shared" si="14"/>
        <v>9493000</v>
      </c>
      <c r="K27" s="87">
        <f t="shared" si="14"/>
        <v>1813000</v>
      </c>
      <c r="L27" s="87">
        <f t="shared" si="14"/>
        <v>0</v>
      </c>
      <c r="M27" s="87">
        <f t="shared" si="14"/>
        <v>1813000</v>
      </c>
      <c r="N27" s="87">
        <f t="shared" si="14"/>
        <v>1813000</v>
      </c>
      <c r="O27" s="87">
        <f t="shared" si="14"/>
        <v>0</v>
      </c>
      <c r="P27" s="87">
        <f t="shared" si="14"/>
        <v>1813000</v>
      </c>
    </row>
    <row r="28" spans="1:16" ht="26.25" x14ac:dyDescent="0.25">
      <c r="A28" s="117" t="s">
        <v>111</v>
      </c>
      <c r="B28" s="58" t="s">
        <v>23</v>
      </c>
      <c r="C28" s="58">
        <v>2</v>
      </c>
      <c r="D28" s="58">
        <v>12</v>
      </c>
      <c r="E28" s="41"/>
      <c r="F28" s="103"/>
      <c r="G28" s="102"/>
      <c r="H28" s="87">
        <f>SUM(H29+H32)</f>
        <v>9493000</v>
      </c>
      <c r="I28" s="87">
        <f>SUM(I29+I32)</f>
        <v>0</v>
      </c>
      <c r="J28" s="87">
        <f>SUM(J29+J32)</f>
        <v>9493000</v>
      </c>
      <c r="K28" s="87">
        <f t="shared" ref="K28:N28" si="15">SUM(K29+K32)</f>
        <v>1813000</v>
      </c>
      <c r="L28" s="87">
        <f t="shared" ref="L28" si="16">SUM(L29+L32)</f>
        <v>0</v>
      </c>
      <c r="M28" s="87">
        <f>SUM(M29+M32)</f>
        <v>1813000</v>
      </c>
      <c r="N28" s="87">
        <f t="shared" si="15"/>
        <v>1813000</v>
      </c>
      <c r="O28" s="87">
        <f t="shared" ref="O28" si="17">SUM(O29+O32)</f>
        <v>0</v>
      </c>
      <c r="P28" s="87">
        <f>SUM(P29+P32)</f>
        <v>1813000</v>
      </c>
    </row>
    <row r="29" spans="1:16" x14ac:dyDescent="0.25">
      <c r="A29" s="211" t="s">
        <v>251</v>
      </c>
      <c r="B29" s="61" t="s">
        <v>23</v>
      </c>
      <c r="C29" s="61">
        <v>2</v>
      </c>
      <c r="D29" s="61">
        <v>12</v>
      </c>
      <c r="E29" s="56">
        <v>906</v>
      </c>
      <c r="F29" s="132">
        <v>15840</v>
      </c>
      <c r="G29" s="133" t="s">
        <v>7</v>
      </c>
      <c r="H29" s="87">
        <f t="shared" ref="H29:P30" si="18">SUM(H30)</f>
        <v>1813000</v>
      </c>
      <c r="I29" s="87">
        <f t="shared" si="18"/>
        <v>0</v>
      </c>
      <c r="J29" s="87">
        <f t="shared" si="18"/>
        <v>1813000</v>
      </c>
      <c r="K29" s="87">
        <f t="shared" si="18"/>
        <v>1813000</v>
      </c>
      <c r="L29" s="87">
        <f t="shared" si="18"/>
        <v>0</v>
      </c>
      <c r="M29" s="87">
        <f t="shared" si="18"/>
        <v>1813000</v>
      </c>
      <c r="N29" s="87">
        <f t="shared" si="18"/>
        <v>1813000</v>
      </c>
      <c r="O29" s="87">
        <f t="shared" si="18"/>
        <v>0</v>
      </c>
      <c r="P29" s="87">
        <f t="shared" si="18"/>
        <v>1813000</v>
      </c>
    </row>
    <row r="30" spans="1:16" x14ac:dyDescent="0.25">
      <c r="A30" s="43" t="s">
        <v>46</v>
      </c>
      <c r="B30" s="59" t="s">
        <v>23</v>
      </c>
      <c r="C30" s="59">
        <v>2</v>
      </c>
      <c r="D30" s="59">
        <v>12</v>
      </c>
      <c r="E30" s="41">
        <v>906</v>
      </c>
      <c r="F30" s="103">
        <v>15840</v>
      </c>
      <c r="G30" s="102" t="s">
        <v>47</v>
      </c>
      <c r="H30" s="220">
        <f t="shared" si="18"/>
        <v>1813000</v>
      </c>
      <c r="I30" s="220">
        <f t="shared" si="18"/>
        <v>0</v>
      </c>
      <c r="J30" s="220">
        <f t="shared" si="18"/>
        <v>1813000</v>
      </c>
      <c r="K30" s="220">
        <f t="shared" si="18"/>
        <v>1813000</v>
      </c>
      <c r="L30" s="220">
        <f t="shared" si="18"/>
        <v>0</v>
      </c>
      <c r="M30" s="220">
        <f t="shared" si="18"/>
        <v>1813000</v>
      </c>
      <c r="N30" s="220">
        <f t="shared" si="18"/>
        <v>1813000</v>
      </c>
      <c r="O30" s="220">
        <f t="shared" si="18"/>
        <v>0</v>
      </c>
      <c r="P30" s="220">
        <f t="shared" si="18"/>
        <v>1813000</v>
      </c>
    </row>
    <row r="31" spans="1:16" x14ac:dyDescent="0.25">
      <c r="A31" s="106" t="s">
        <v>137</v>
      </c>
      <c r="B31" s="59" t="s">
        <v>23</v>
      </c>
      <c r="C31" s="59">
        <v>2</v>
      </c>
      <c r="D31" s="59">
        <v>12</v>
      </c>
      <c r="E31" s="41">
        <v>906</v>
      </c>
      <c r="F31" s="103">
        <v>15840</v>
      </c>
      <c r="G31" s="102" t="s">
        <v>136</v>
      </c>
      <c r="H31" s="220">
        <f>SUM(Лист1!G140)</f>
        <v>1813000</v>
      </c>
      <c r="I31" s="220">
        <f>SUM(Лист1!H140)</f>
        <v>0</v>
      </c>
      <c r="J31" s="220">
        <f>SUM(H31+I31)</f>
        <v>1813000</v>
      </c>
      <c r="K31" s="220">
        <f>SUM(Лист1!J140)</f>
        <v>1813000</v>
      </c>
      <c r="L31" s="220">
        <f>SUM(Лист1!K140)</f>
        <v>0</v>
      </c>
      <c r="M31" s="220">
        <f>SUM(K31+L31)</f>
        <v>1813000</v>
      </c>
      <c r="N31" s="220">
        <f>SUM(Лист1!M140)</f>
        <v>1813000</v>
      </c>
      <c r="O31" s="220">
        <f>SUM(Лист1!N140)</f>
        <v>0</v>
      </c>
      <c r="P31" s="220">
        <f>SUM(N31+O31)</f>
        <v>1813000</v>
      </c>
    </row>
    <row r="32" spans="1:16" ht="26.25" x14ac:dyDescent="0.25">
      <c r="A32" s="117" t="s">
        <v>62</v>
      </c>
      <c r="B32" s="61" t="s">
        <v>23</v>
      </c>
      <c r="C32" s="61">
        <v>2</v>
      </c>
      <c r="D32" s="61">
        <v>12</v>
      </c>
      <c r="E32" s="56">
        <v>906</v>
      </c>
      <c r="F32" s="130">
        <v>83020</v>
      </c>
      <c r="G32" s="134" t="s">
        <v>7</v>
      </c>
      <c r="H32" s="87">
        <f t="shared" ref="H32:P33" si="19">SUM(H33)</f>
        <v>7680000</v>
      </c>
      <c r="I32" s="87">
        <f t="shared" si="19"/>
        <v>0</v>
      </c>
      <c r="J32" s="87">
        <f t="shared" si="19"/>
        <v>7680000</v>
      </c>
      <c r="K32" s="87">
        <f t="shared" si="19"/>
        <v>0</v>
      </c>
      <c r="L32" s="87">
        <f t="shared" si="19"/>
        <v>0</v>
      </c>
      <c r="M32" s="87">
        <f t="shared" si="19"/>
        <v>0</v>
      </c>
      <c r="N32" s="87">
        <f t="shared" si="19"/>
        <v>0</v>
      </c>
      <c r="O32" s="87">
        <f t="shared" si="19"/>
        <v>0</v>
      </c>
      <c r="P32" s="87">
        <f t="shared" si="19"/>
        <v>0</v>
      </c>
    </row>
    <row r="33" spans="1:16" x14ac:dyDescent="0.25">
      <c r="A33" s="43" t="s">
        <v>46</v>
      </c>
      <c r="B33" s="59" t="s">
        <v>23</v>
      </c>
      <c r="C33" s="59">
        <v>2</v>
      </c>
      <c r="D33" s="59">
        <v>12</v>
      </c>
      <c r="E33" s="41">
        <v>906</v>
      </c>
      <c r="F33" s="109">
        <v>83020</v>
      </c>
      <c r="G33" s="108" t="s">
        <v>47</v>
      </c>
      <c r="H33" s="220">
        <f t="shared" si="19"/>
        <v>7680000</v>
      </c>
      <c r="I33" s="220">
        <f t="shared" si="19"/>
        <v>0</v>
      </c>
      <c r="J33" s="220">
        <f t="shared" si="19"/>
        <v>7680000</v>
      </c>
      <c r="K33" s="220">
        <f t="shared" si="19"/>
        <v>0</v>
      </c>
      <c r="L33" s="220">
        <f t="shared" si="19"/>
        <v>0</v>
      </c>
      <c r="M33" s="220">
        <f t="shared" si="19"/>
        <v>0</v>
      </c>
      <c r="N33" s="220">
        <f t="shared" si="19"/>
        <v>0</v>
      </c>
      <c r="O33" s="220">
        <f t="shared" si="19"/>
        <v>0</v>
      </c>
      <c r="P33" s="220">
        <f t="shared" si="19"/>
        <v>0</v>
      </c>
    </row>
    <row r="34" spans="1:16" x14ac:dyDescent="0.25">
      <c r="A34" s="106" t="s">
        <v>137</v>
      </c>
      <c r="B34" s="59" t="s">
        <v>23</v>
      </c>
      <c r="C34" s="59">
        <v>2</v>
      </c>
      <c r="D34" s="59">
        <v>12</v>
      </c>
      <c r="E34" s="41">
        <v>906</v>
      </c>
      <c r="F34" s="109">
        <v>83020</v>
      </c>
      <c r="G34" s="108" t="s">
        <v>136</v>
      </c>
      <c r="H34" s="220">
        <f>SUM(Лист1!G144)</f>
        <v>7680000</v>
      </c>
      <c r="I34" s="220">
        <f>SUM(Лист1!H144)</f>
        <v>0</v>
      </c>
      <c r="J34" s="220">
        <f>SUM(H34+I34)</f>
        <v>7680000</v>
      </c>
      <c r="K34" s="220">
        <f>SUM(Лист1!J144)</f>
        <v>0</v>
      </c>
      <c r="L34" s="220">
        <f>SUM(Лист1!K144)</f>
        <v>0</v>
      </c>
      <c r="M34" s="220">
        <f>SUM(K34+L34)</f>
        <v>0</v>
      </c>
      <c r="N34" s="220">
        <f>SUM(Лист1!M144)</f>
        <v>0</v>
      </c>
      <c r="O34" s="220">
        <f>SUM(Лист1!N144)</f>
        <v>0</v>
      </c>
      <c r="P34" s="220">
        <f>SUM(N34+O34)</f>
        <v>0</v>
      </c>
    </row>
    <row r="35" spans="1:16" ht="30.75" x14ac:dyDescent="0.25">
      <c r="A35" s="206" t="s">
        <v>207</v>
      </c>
      <c r="B35" s="58" t="s">
        <v>9</v>
      </c>
      <c r="C35" s="106"/>
      <c r="D35" s="106"/>
      <c r="E35" s="41"/>
      <c r="F35" s="102"/>
      <c r="G35" s="102"/>
      <c r="H35" s="87">
        <f>SUM(H36+H74)</f>
        <v>190722995.25</v>
      </c>
      <c r="I35" s="87">
        <f>SUM(I36+I74)</f>
        <v>22379023.850000001</v>
      </c>
      <c r="J35" s="87">
        <f>SUM(J36+J74)</f>
        <v>213102019.10000002</v>
      </c>
      <c r="K35" s="87">
        <f t="shared" ref="K35:N35" si="20">SUM(K36+K74)</f>
        <v>162655607.00999999</v>
      </c>
      <c r="L35" s="87">
        <f t="shared" ref="L35" si="21">SUM(L36+L74)</f>
        <v>0</v>
      </c>
      <c r="M35" s="87">
        <f>SUM(M36+M74)</f>
        <v>162655607.00999999</v>
      </c>
      <c r="N35" s="87">
        <f t="shared" si="20"/>
        <v>222418781.55000001</v>
      </c>
      <c r="O35" s="87">
        <f t="shared" ref="O35" si="22">SUM(O36+O74)</f>
        <v>0</v>
      </c>
      <c r="P35" s="87">
        <f>SUM(P36+P74)</f>
        <v>222418781.55000001</v>
      </c>
    </row>
    <row r="36" spans="1:16" ht="26.25" x14ac:dyDescent="0.25">
      <c r="A36" s="54" t="s">
        <v>203</v>
      </c>
      <c r="B36" s="58" t="s">
        <v>9</v>
      </c>
      <c r="C36" s="63" t="s">
        <v>127</v>
      </c>
      <c r="D36" s="63"/>
      <c r="E36" s="41"/>
      <c r="F36" s="102"/>
      <c r="G36" s="102"/>
      <c r="H36" s="87">
        <f t="shared" ref="H36:P38" si="23">SUM(H37)</f>
        <v>33445242.810000002</v>
      </c>
      <c r="I36" s="87">
        <f t="shared" si="23"/>
        <v>0</v>
      </c>
      <c r="J36" s="87">
        <f t="shared" si="23"/>
        <v>33445242.810000002</v>
      </c>
      <c r="K36" s="87">
        <f t="shared" si="23"/>
        <v>30691522.350000001</v>
      </c>
      <c r="L36" s="87">
        <f t="shared" si="23"/>
        <v>0</v>
      </c>
      <c r="M36" s="87">
        <f t="shared" si="23"/>
        <v>30691522.350000001</v>
      </c>
      <c r="N36" s="87">
        <f t="shared" si="23"/>
        <v>33139687.009999998</v>
      </c>
      <c r="O36" s="87">
        <f t="shared" si="23"/>
        <v>0</v>
      </c>
      <c r="P36" s="87">
        <f t="shared" si="23"/>
        <v>33139687.009999998</v>
      </c>
    </row>
    <row r="37" spans="1:16" ht="26.25" x14ac:dyDescent="0.25">
      <c r="A37" s="117" t="s">
        <v>112</v>
      </c>
      <c r="B37" s="58" t="s">
        <v>9</v>
      </c>
      <c r="C37" s="63" t="s">
        <v>127</v>
      </c>
      <c r="D37" s="63" t="s">
        <v>37</v>
      </c>
      <c r="E37" s="41"/>
      <c r="F37" s="102"/>
      <c r="G37" s="102"/>
      <c r="H37" s="87">
        <f t="shared" si="23"/>
        <v>33445242.810000002</v>
      </c>
      <c r="I37" s="87">
        <f t="shared" si="23"/>
        <v>0</v>
      </c>
      <c r="J37" s="87">
        <f t="shared" si="23"/>
        <v>33445242.810000002</v>
      </c>
      <c r="K37" s="87">
        <f t="shared" si="23"/>
        <v>30691522.350000001</v>
      </c>
      <c r="L37" s="87">
        <f t="shared" si="23"/>
        <v>0</v>
      </c>
      <c r="M37" s="87">
        <f t="shared" si="23"/>
        <v>30691522.350000001</v>
      </c>
      <c r="N37" s="87">
        <f t="shared" si="23"/>
        <v>33139687.009999998</v>
      </c>
      <c r="O37" s="87">
        <f t="shared" si="23"/>
        <v>0</v>
      </c>
      <c r="P37" s="87">
        <f t="shared" si="23"/>
        <v>33139687.009999998</v>
      </c>
    </row>
    <row r="38" spans="1:16" ht="39" x14ac:dyDescent="0.25">
      <c r="A38" s="117" t="s">
        <v>113</v>
      </c>
      <c r="B38" s="58" t="s">
        <v>9</v>
      </c>
      <c r="C38" s="63" t="s">
        <v>127</v>
      </c>
      <c r="D38" s="63" t="s">
        <v>90</v>
      </c>
      <c r="E38" s="41"/>
      <c r="F38" s="102"/>
      <c r="G38" s="102"/>
      <c r="H38" s="87">
        <f t="shared" si="23"/>
        <v>33445242.810000002</v>
      </c>
      <c r="I38" s="87">
        <f t="shared" si="23"/>
        <v>0</v>
      </c>
      <c r="J38" s="87">
        <f t="shared" si="23"/>
        <v>33445242.810000002</v>
      </c>
      <c r="K38" s="87">
        <f t="shared" si="23"/>
        <v>30691522.350000001</v>
      </c>
      <c r="L38" s="87">
        <f t="shared" si="23"/>
        <v>0</v>
      </c>
      <c r="M38" s="87">
        <f t="shared" si="23"/>
        <v>30691522.350000001</v>
      </c>
      <c r="N38" s="87">
        <f t="shared" si="23"/>
        <v>33139687.009999998</v>
      </c>
      <c r="O38" s="87">
        <f t="shared" si="23"/>
        <v>0</v>
      </c>
      <c r="P38" s="87">
        <f t="shared" si="23"/>
        <v>33139687.009999998</v>
      </c>
    </row>
    <row r="39" spans="1:16" ht="18" x14ac:dyDescent="0.25">
      <c r="A39" s="85" t="s">
        <v>67</v>
      </c>
      <c r="B39" s="58" t="s">
        <v>9</v>
      </c>
      <c r="C39" s="63" t="s">
        <v>127</v>
      </c>
      <c r="D39" s="63" t="s">
        <v>90</v>
      </c>
      <c r="E39" s="47">
        <v>927</v>
      </c>
      <c r="F39" s="84" t="s">
        <v>107</v>
      </c>
      <c r="G39" s="84" t="s">
        <v>7</v>
      </c>
      <c r="H39" s="87">
        <f>SUM(H40+H43+H50+H53+H64+H69)</f>
        <v>33445242.810000002</v>
      </c>
      <c r="I39" s="87">
        <f>SUM(I40+I43+I50+I53+I64+I69)</f>
        <v>0</v>
      </c>
      <c r="J39" s="87">
        <f>SUM(J40+J43+J50+J53+J64+J69)</f>
        <v>33445242.810000002</v>
      </c>
      <c r="K39" s="87">
        <f t="shared" ref="K39:N39" si="24">SUM(K40+K43+K50+K53+K64+K69)</f>
        <v>30691522.350000001</v>
      </c>
      <c r="L39" s="87">
        <f t="shared" ref="L39" si="25">SUM(L40+L43+L50+L53+L64+L69)</f>
        <v>0</v>
      </c>
      <c r="M39" s="87">
        <f>SUM(M40+M43+M50+M53+M64+M69)</f>
        <v>30691522.350000001</v>
      </c>
      <c r="N39" s="87">
        <f t="shared" si="24"/>
        <v>33139687.009999998</v>
      </c>
      <c r="O39" s="87">
        <f t="shared" ref="O39" si="26">SUM(O40+O43+O50+O53+O64+O69)</f>
        <v>0</v>
      </c>
      <c r="P39" s="87">
        <f>SUM(P40+P43+P50+P53+P64+P69)</f>
        <v>33139687.009999998</v>
      </c>
    </row>
    <row r="40" spans="1:16" ht="24.75" x14ac:dyDescent="0.25">
      <c r="A40" s="77" t="s">
        <v>68</v>
      </c>
      <c r="B40" s="61" t="s">
        <v>9</v>
      </c>
      <c r="C40" s="62" t="s">
        <v>127</v>
      </c>
      <c r="D40" s="207" t="s">
        <v>90</v>
      </c>
      <c r="E40" s="56">
        <v>927</v>
      </c>
      <c r="F40" s="132">
        <v>80020</v>
      </c>
      <c r="G40" s="129" t="s">
        <v>7</v>
      </c>
      <c r="H40" s="87">
        <f t="shared" ref="H40:P41" si="27">SUM(H41)</f>
        <v>1457104.67</v>
      </c>
      <c r="I40" s="87">
        <f t="shared" si="27"/>
        <v>0</v>
      </c>
      <c r="J40" s="87">
        <f t="shared" si="27"/>
        <v>1457104.67</v>
      </c>
      <c r="K40" s="87">
        <f t="shared" si="27"/>
        <v>1515388.85</v>
      </c>
      <c r="L40" s="87">
        <f t="shared" si="27"/>
        <v>0</v>
      </c>
      <c r="M40" s="87">
        <f t="shared" si="27"/>
        <v>1515388.85</v>
      </c>
      <c r="N40" s="87">
        <f t="shared" si="27"/>
        <v>1576004.4</v>
      </c>
      <c r="O40" s="87">
        <f t="shared" si="27"/>
        <v>0</v>
      </c>
      <c r="P40" s="87">
        <f t="shared" si="27"/>
        <v>1576004.4</v>
      </c>
    </row>
    <row r="41" spans="1:16" ht="34.5" x14ac:dyDescent="0.25">
      <c r="A41" s="43" t="s">
        <v>28</v>
      </c>
      <c r="B41" s="59" t="s">
        <v>9</v>
      </c>
      <c r="C41" s="60" t="s">
        <v>127</v>
      </c>
      <c r="D41" s="60" t="s">
        <v>90</v>
      </c>
      <c r="E41" s="41">
        <v>927</v>
      </c>
      <c r="F41" s="103">
        <v>80020</v>
      </c>
      <c r="G41" s="102" t="s">
        <v>29</v>
      </c>
      <c r="H41" s="220">
        <f t="shared" si="27"/>
        <v>1457104.67</v>
      </c>
      <c r="I41" s="220">
        <f t="shared" si="27"/>
        <v>0</v>
      </c>
      <c r="J41" s="220">
        <f t="shared" si="27"/>
        <v>1457104.67</v>
      </c>
      <c r="K41" s="220">
        <f t="shared" si="27"/>
        <v>1515388.85</v>
      </c>
      <c r="L41" s="220">
        <f t="shared" si="27"/>
        <v>0</v>
      </c>
      <c r="M41" s="220">
        <f t="shared" si="27"/>
        <v>1515388.85</v>
      </c>
      <c r="N41" s="220">
        <f t="shared" si="27"/>
        <v>1576004.4</v>
      </c>
      <c r="O41" s="220">
        <f t="shared" si="27"/>
        <v>0</v>
      </c>
      <c r="P41" s="220">
        <f t="shared" si="27"/>
        <v>1576004.4</v>
      </c>
    </row>
    <row r="42" spans="1:16" x14ac:dyDescent="0.25">
      <c r="A42" s="43" t="s">
        <v>30</v>
      </c>
      <c r="B42" s="59" t="s">
        <v>9</v>
      </c>
      <c r="C42" s="60" t="s">
        <v>127</v>
      </c>
      <c r="D42" s="60" t="s">
        <v>90</v>
      </c>
      <c r="E42" s="41">
        <v>927</v>
      </c>
      <c r="F42" s="103">
        <v>80020</v>
      </c>
      <c r="G42" s="102" t="s">
        <v>31</v>
      </c>
      <c r="H42" s="220">
        <f>SUM(Лист1!G240)</f>
        <v>1457104.67</v>
      </c>
      <c r="I42" s="220">
        <f>SUM(Лист1!H240)</f>
        <v>0</v>
      </c>
      <c r="J42" s="220">
        <f>SUM(H42+I42)</f>
        <v>1457104.67</v>
      </c>
      <c r="K42" s="220">
        <f>SUM(Лист1!J240)</f>
        <v>1515388.85</v>
      </c>
      <c r="L42" s="220">
        <f>SUM(Лист1!K240)</f>
        <v>0</v>
      </c>
      <c r="M42" s="220">
        <f>SUM(K42+L42)</f>
        <v>1515388.85</v>
      </c>
      <c r="N42" s="220">
        <f>SUM(Лист1!M240)</f>
        <v>1576004.4</v>
      </c>
      <c r="O42" s="220">
        <f>SUM(Лист1!N240)</f>
        <v>0</v>
      </c>
      <c r="P42" s="220">
        <f>SUM(N42+O42)</f>
        <v>1576004.4</v>
      </c>
    </row>
    <row r="43" spans="1:16" ht="24.75" x14ac:dyDescent="0.25">
      <c r="A43" s="77" t="s">
        <v>27</v>
      </c>
      <c r="B43" s="61" t="s">
        <v>9</v>
      </c>
      <c r="C43" s="62" t="s">
        <v>127</v>
      </c>
      <c r="D43" s="62" t="s">
        <v>90</v>
      </c>
      <c r="E43" s="56">
        <v>927</v>
      </c>
      <c r="F43" s="132">
        <v>80040</v>
      </c>
      <c r="G43" s="133" t="s">
        <v>7</v>
      </c>
      <c r="H43" s="87">
        <f>SUM(H44+H46+H48)</f>
        <v>28175779.140000001</v>
      </c>
      <c r="I43" s="87">
        <f>SUM(I44+I46+I48)</f>
        <v>0</v>
      </c>
      <c r="J43" s="87">
        <f>SUM(J44+J46+J48)</f>
        <v>28175779.140000001</v>
      </c>
      <c r="K43" s="87">
        <f t="shared" ref="K43:N43" si="28">SUM(K44+K46+K48)</f>
        <v>25390394.5</v>
      </c>
      <c r="L43" s="87">
        <f t="shared" ref="L43" si="29">SUM(L44+L46+L48)</f>
        <v>0</v>
      </c>
      <c r="M43" s="87">
        <f>SUM(M44+M46+M48)</f>
        <v>25390394.5</v>
      </c>
      <c r="N43" s="87">
        <f t="shared" si="28"/>
        <v>27777877.609999999</v>
      </c>
      <c r="O43" s="87">
        <f t="shared" ref="O43" si="30">SUM(O44+O46+O48)</f>
        <v>0</v>
      </c>
      <c r="P43" s="87">
        <f>SUM(P44+P46+P48)</f>
        <v>27777877.609999999</v>
      </c>
    </row>
    <row r="44" spans="1:16" ht="33" x14ac:dyDescent="0.25">
      <c r="A44" s="52" t="s">
        <v>28</v>
      </c>
      <c r="B44" s="59" t="s">
        <v>9</v>
      </c>
      <c r="C44" s="60" t="s">
        <v>127</v>
      </c>
      <c r="D44" s="60" t="s">
        <v>90</v>
      </c>
      <c r="E44" s="41">
        <v>927</v>
      </c>
      <c r="F44" s="103">
        <v>80040</v>
      </c>
      <c r="G44" s="102" t="s">
        <v>29</v>
      </c>
      <c r="H44" s="220">
        <f>SUM(H45)</f>
        <v>20784827.890000001</v>
      </c>
      <c r="I44" s="220">
        <f>SUM(I45)</f>
        <v>0</v>
      </c>
      <c r="J44" s="220">
        <f>SUM(J45)</f>
        <v>20784827.890000001</v>
      </c>
      <c r="K44" s="220">
        <f t="shared" ref="K44:O44" si="31">SUM(K45)</f>
        <v>21643795.57</v>
      </c>
      <c r="L44" s="220">
        <f t="shared" si="31"/>
        <v>0</v>
      </c>
      <c r="M44" s="220">
        <f>SUM(M45)</f>
        <v>21643795.57</v>
      </c>
      <c r="N44" s="220">
        <f t="shared" si="31"/>
        <v>22509547.390000001</v>
      </c>
      <c r="O44" s="220">
        <f t="shared" si="31"/>
        <v>0</v>
      </c>
      <c r="P44" s="220">
        <f>SUM(P45)</f>
        <v>22509547.390000001</v>
      </c>
    </row>
    <row r="45" spans="1:16" x14ac:dyDescent="0.25">
      <c r="A45" s="43" t="s">
        <v>30</v>
      </c>
      <c r="B45" s="59" t="s">
        <v>9</v>
      </c>
      <c r="C45" s="60" t="s">
        <v>127</v>
      </c>
      <c r="D45" s="60" t="s">
        <v>90</v>
      </c>
      <c r="E45" s="41">
        <v>927</v>
      </c>
      <c r="F45" s="103">
        <v>80040</v>
      </c>
      <c r="G45" s="102" t="s">
        <v>31</v>
      </c>
      <c r="H45" s="220">
        <f>SUM(Лист1!G243)</f>
        <v>20784827.890000001</v>
      </c>
      <c r="I45" s="220">
        <f>SUM(Лист1!H243)</f>
        <v>0</v>
      </c>
      <c r="J45" s="220">
        <f>SUM(H45+I45)</f>
        <v>20784827.890000001</v>
      </c>
      <c r="K45" s="220">
        <f>SUM(Лист1!J243)</f>
        <v>21643795.57</v>
      </c>
      <c r="L45" s="220">
        <f>SUM(Лист1!K243)</f>
        <v>0</v>
      </c>
      <c r="M45" s="220">
        <f>SUM(K45+L45)</f>
        <v>21643795.57</v>
      </c>
      <c r="N45" s="220">
        <f>SUM(Лист1!M243)</f>
        <v>22509547.390000001</v>
      </c>
      <c r="O45" s="220">
        <f>SUM(Лист1!N243)</f>
        <v>0</v>
      </c>
      <c r="P45" s="220">
        <f>SUM(N45+O45)</f>
        <v>22509547.390000001</v>
      </c>
    </row>
    <row r="46" spans="1:16" x14ac:dyDescent="0.25">
      <c r="A46" s="52" t="s">
        <v>11</v>
      </c>
      <c r="B46" s="59" t="s">
        <v>9</v>
      </c>
      <c r="C46" s="60" t="s">
        <v>127</v>
      </c>
      <c r="D46" s="60" t="s">
        <v>90</v>
      </c>
      <c r="E46" s="41">
        <v>927</v>
      </c>
      <c r="F46" s="103">
        <v>80040</v>
      </c>
      <c r="G46" s="102" t="s">
        <v>12</v>
      </c>
      <c r="H46" s="220">
        <f>SUM(H47)</f>
        <v>6781051.25</v>
      </c>
      <c r="I46" s="220">
        <f>SUM(I47)</f>
        <v>0</v>
      </c>
      <c r="J46" s="220">
        <f>SUM(J47)</f>
        <v>6781051.25</v>
      </c>
      <c r="K46" s="220">
        <f t="shared" ref="K46:O46" si="32">SUM(K47)</f>
        <v>3136598.93</v>
      </c>
      <c r="L46" s="220">
        <f t="shared" si="32"/>
        <v>0</v>
      </c>
      <c r="M46" s="220">
        <f>SUM(M47)</f>
        <v>3136598.93</v>
      </c>
      <c r="N46" s="220">
        <f t="shared" si="32"/>
        <v>4658330.22</v>
      </c>
      <c r="O46" s="220">
        <f t="shared" si="32"/>
        <v>0</v>
      </c>
      <c r="P46" s="220">
        <f>SUM(P47)</f>
        <v>4658330.22</v>
      </c>
    </row>
    <row r="47" spans="1:16" x14ac:dyDescent="0.25">
      <c r="A47" s="106" t="s">
        <v>140</v>
      </c>
      <c r="B47" s="59" t="s">
        <v>9</v>
      </c>
      <c r="C47" s="60" t="s">
        <v>127</v>
      </c>
      <c r="D47" s="60" t="s">
        <v>90</v>
      </c>
      <c r="E47" s="41">
        <v>927</v>
      </c>
      <c r="F47" s="103">
        <v>80040</v>
      </c>
      <c r="G47" s="102" t="s">
        <v>14</v>
      </c>
      <c r="H47" s="220">
        <f>SUM(Лист1!G245)</f>
        <v>6781051.25</v>
      </c>
      <c r="I47" s="220">
        <f>SUM(Лист1!H245)</f>
        <v>0</v>
      </c>
      <c r="J47" s="220">
        <f>SUM(H47+I47)</f>
        <v>6781051.25</v>
      </c>
      <c r="K47" s="220">
        <f>SUM(Лист1!J245)</f>
        <v>3136598.93</v>
      </c>
      <c r="L47" s="220">
        <f>SUM(Лист1!K245)</f>
        <v>0</v>
      </c>
      <c r="M47" s="220">
        <f>SUM(K47+L47)</f>
        <v>3136598.93</v>
      </c>
      <c r="N47" s="220">
        <f>SUM(Лист1!M245)</f>
        <v>4658330.22</v>
      </c>
      <c r="O47" s="220">
        <f>SUM(Лист1!N245)</f>
        <v>0</v>
      </c>
      <c r="P47" s="220">
        <f>SUM(N47+O47)</f>
        <v>4658330.22</v>
      </c>
    </row>
    <row r="48" spans="1:16" x14ac:dyDescent="0.25">
      <c r="A48" s="52" t="s">
        <v>34</v>
      </c>
      <c r="B48" s="59" t="s">
        <v>9</v>
      </c>
      <c r="C48" s="60" t="s">
        <v>127</v>
      </c>
      <c r="D48" s="60" t="s">
        <v>90</v>
      </c>
      <c r="E48" s="41">
        <v>927</v>
      </c>
      <c r="F48" s="103">
        <v>80040</v>
      </c>
      <c r="G48" s="102" t="s">
        <v>35</v>
      </c>
      <c r="H48" s="220">
        <f>SUM(H49)</f>
        <v>609900</v>
      </c>
      <c r="I48" s="220">
        <f>SUM(I49)</f>
        <v>0</v>
      </c>
      <c r="J48" s="220">
        <f>SUM(J49)</f>
        <v>609900</v>
      </c>
      <c r="K48" s="220">
        <f t="shared" ref="K48:O48" si="33">SUM(K49)</f>
        <v>610000</v>
      </c>
      <c r="L48" s="220">
        <f t="shared" si="33"/>
        <v>0</v>
      </c>
      <c r="M48" s="220">
        <f>SUM(M49)</f>
        <v>610000</v>
      </c>
      <c r="N48" s="220">
        <f t="shared" si="33"/>
        <v>610000</v>
      </c>
      <c r="O48" s="220">
        <f t="shared" si="33"/>
        <v>0</v>
      </c>
      <c r="P48" s="220">
        <f>SUM(P49)</f>
        <v>610000</v>
      </c>
    </row>
    <row r="49" spans="1:16" x14ac:dyDescent="0.25">
      <c r="A49" s="43" t="s">
        <v>122</v>
      </c>
      <c r="B49" s="59" t="s">
        <v>9</v>
      </c>
      <c r="C49" s="60" t="s">
        <v>127</v>
      </c>
      <c r="D49" s="60" t="s">
        <v>90</v>
      </c>
      <c r="E49" s="41">
        <v>927</v>
      </c>
      <c r="F49" s="103">
        <v>80040</v>
      </c>
      <c r="G49" s="102" t="s">
        <v>121</v>
      </c>
      <c r="H49" s="220">
        <f>SUM(Лист1!G246)</f>
        <v>609900</v>
      </c>
      <c r="I49" s="220">
        <f>SUM(Лист1!H246)</f>
        <v>0</v>
      </c>
      <c r="J49" s="220">
        <f>SUM(H49+I49)</f>
        <v>609900</v>
      </c>
      <c r="K49" s="220">
        <f>SUM(Лист1!J246)</f>
        <v>610000</v>
      </c>
      <c r="L49" s="220">
        <f>SUM(Лист1!K246)</f>
        <v>0</v>
      </c>
      <c r="M49" s="220">
        <f>SUM(K49+L49)</f>
        <v>610000</v>
      </c>
      <c r="N49" s="220">
        <f>SUM(Лист1!M246)</f>
        <v>610000</v>
      </c>
      <c r="O49" s="220">
        <f>SUM(Лист1!N246)</f>
        <v>0</v>
      </c>
      <c r="P49" s="220">
        <f>SUM(N49+O49)</f>
        <v>610000</v>
      </c>
    </row>
    <row r="50" spans="1:16" ht="64.5" x14ac:dyDescent="0.25">
      <c r="A50" s="211" t="s">
        <v>211</v>
      </c>
      <c r="B50" s="61" t="s">
        <v>9</v>
      </c>
      <c r="C50" s="62" t="s">
        <v>127</v>
      </c>
      <c r="D50" s="62" t="s">
        <v>90</v>
      </c>
      <c r="E50" s="56">
        <v>927</v>
      </c>
      <c r="F50" s="132">
        <v>84400</v>
      </c>
      <c r="G50" s="133" t="s">
        <v>7</v>
      </c>
      <c r="H50" s="87">
        <f t="shared" ref="H50:J51" si="34">SUM(H51)</f>
        <v>26554</v>
      </c>
      <c r="I50" s="87">
        <f t="shared" si="34"/>
        <v>0</v>
      </c>
      <c r="J50" s="87">
        <f t="shared" si="34"/>
        <v>26554</v>
      </c>
      <c r="K50" s="87">
        <f t="shared" ref="K50:O51" si="35">SUM(K51)</f>
        <v>0</v>
      </c>
      <c r="L50" s="87">
        <f t="shared" si="35"/>
        <v>0</v>
      </c>
      <c r="M50" s="87">
        <f>SUM(M51)</f>
        <v>0</v>
      </c>
      <c r="N50" s="87">
        <f t="shared" si="35"/>
        <v>0</v>
      </c>
      <c r="O50" s="87">
        <f t="shared" si="35"/>
        <v>0</v>
      </c>
      <c r="P50" s="87">
        <f>SUM(P51)</f>
        <v>0</v>
      </c>
    </row>
    <row r="51" spans="1:16" ht="33" x14ac:dyDescent="0.25">
      <c r="A51" s="252" t="s">
        <v>28</v>
      </c>
      <c r="B51" s="59" t="s">
        <v>9</v>
      </c>
      <c r="C51" s="60" t="s">
        <v>127</v>
      </c>
      <c r="D51" s="60" t="s">
        <v>90</v>
      </c>
      <c r="E51" s="41">
        <v>927</v>
      </c>
      <c r="F51" s="103">
        <v>84400</v>
      </c>
      <c r="G51" s="102" t="s">
        <v>29</v>
      </c>
      <c r="H51" s="220">
        <f t="shared" si="34"/>
        <v>26554</v>
      </c>
      <c r="I51" s="220">
        <f t="shared" si="34"/>
        <v>0</v>
      </c>
      <c r="J51" s="220">
        <f t="shared" si="34"/>
        <v>26554</v>
      </c>
      <c r="K51" s="220">
        <f t="shared" si="35"/>
        <v>0</v>
      </c>
      <c r="L51" s="220">
        <f t="shared" si="35"/>
        <v>0</v>
      </c>
      <c r="M51" s="220">
        <f>SUM(M52)</f>
        <v>0</v>
      </c>
      <c r="N51" s="220">
        <f t="shared" si="35"/>
        <v>0</v>
      </c>
      <c r="O51" s="220">
        <f t="shared" si="35"/>
        <v>0</v>
      </c>
      <c r="P51" s="220">
        <f>SUM(P52)</f>
        <v>0</v>
      </c>
    </row>
    <row r="52" spans="1:16" x14ac:dyDescent="0.25">
      <c r="A52" s="141" t="s">
        <v>30</v>
      </c>
      <c r="B52" s="59" t="s">
        <v>9</v>
      </c>
      <c r="C52" s="60" t="s">
        <v>127</v>
      </c>
      <c r="D52" s="60" t="s">
        <v>90</v>
      </c>
      <c r="E52" s="41">
        <v>927</v>
      </c>
      <c r="F52" s="103">
        <v>84400</v>
      </c>
      <c r="G52" s="102" t="s">
        <v>31</v>
      </c>
      <c r="H52" s="220">
        <f>SUM(Лист1!G250)</f>
        <v>26554</v>
      </c>
      <c r="I52" s="220">
        <f>SUM(Лист1!H250)</f>
        <v>0</v>
      </c>
      <c r="J52" s="220">
        <f>SUM(H52+I52)</f>
        <v>26554</v>
      </c>
      <c r="K52" s="220">
        <f>SUM(Лист1!J250)</f>
        <v>0</v>
      </c>
      <c r="L52" s="220">
        <f>SUM(Лист1!K250)</f>
        <v>0</v>
      </c>
      <c r="M52" s="220">
        <f>SUM(K52+L52)</f>
        <v>0</v>
      </c>
      <c r="N52" s="220">
        <f>SUM(Лист1!M250)</f>
        <v>0</v>
      </c>
      <c r="O52" s="220">
        <f>SUM(Лист1!N250)</f>
        <v>0</v>
      </c>
      <c r="P52" s="220">
        <f>SUM(N52+O52)</f>
        <v>0</v>
      </c>
    </row>
    <row r="53" spans="1:16" ht="77.25" x14ac:dyDescent="0.25">
      <c r="A53" s="211" t="s">
        <v>248</v>
      </c>
      <c r="B53" s="61" t="s">
        <v>9</v>
      </c>
      <c r="C53" s="62" t="s">
        <v>127</v>
      </c>
      <c r="D53" s="207" t="s">
        <v>90</v>
      </c>
      <c r="E53" s="56">
        <v>927</v>
      </c>
      <c r="F53" s="189" t="s">
        <v>408</v>
      </c>
      <c r="G53" s="187" t="s">
        <v>7</v>
      </c>
      <c r="H53" s="202">
        <f>SUM(H54+H59)</f>
        <v>1827630</v>
      </c>
      <c r="I53" s="202">
        <f>SUM(I54+I59)</f>
        <v>0</v>
      </c>
      <c r="J53" s="202">
        <f>SUM(J54+J59)</f>
        <v>1827630</v>
      </c>
      <c r="K53" s="202">
        <f t="shared" ref="K53:N53" si="36">SUM(K54+K59)</f>
        <v>1827630</v>
      </c>
      <c r="L53" s="202">
        <f t="shared" ref="L53" si="37">SUM(L54+L59)</f>
        <v>0</v>
      </c>
      <c r="M53" s="202">
        <f>SUM(M54+M59)</f>
        <v>1827630</v>
      </c>
      <c r="N53" s="202">
        <f t="shared" si="36"/>
        <v>1827630</v>
      </c>
      <c r="O53" s="202">
        <f t="shared" ref="O53" si="38">SUM(O54+O59)</f>
        <v>0</v>
      </c>
      <c r="P53" s="202">
        <f>SUM(P54+P59)</f>
        <v>1827630</v>
      </c>
    </row>
    <row r="54" spans="1:16" ht="141" x14ac:dyDescent="0.25">
      <c r="A54" s="211" t="s">
        <v>400</v>
      </c>
      <c r="B54" s="61" t="s">
        <v>9</v>
      </c>
      <c r="C54" s="62" t="s">
        <v>127</v>
      </c>
      <c r="D54" s="62" t="s">
        <v>90</v>
      </c>
      <c r="E54" s="56">
        <v>927</v>
      </c>
      <c r="F54" s="189" t="s">
        <v>409</v>
      </c>
      <c r="G54" s="187" t="s">
        <v>7</v>
      </c>
      <c r="H54" s="202">
        <f t="shared" ref="H54:M54" si="39">SUM(H55+H57)</f>
        <v>1305450</v>
      </c>
      <c r="I54" s="202">
        <f t="shared" si="39"/>
        <v>0</v>
      </c>
      <c r="J54" s="202">
        <f t="shared" si="39"/>
        <v>1305450</v>
      </c>
      <c r="K54" s="202">
        <f t="shared" si="39"/>
        <v>1305647</v>
      </c>
      <c r="L54" s="202">
        <f t="shared" si="39"/>
        <v>0</v>
      </c>
      <c r="M54" s="202">
        <f t="shared" si="39"/>
        <v>1305647</v>
      </c>
      <c r="N54" s="202">
        <f t="shared" ref="N54:O54" si="40">SUM(N55+N57)</f>
        <v>1305650</v>
      </c>
      <c r="O54" s="202">
        <f t="shared" si="40"/>
        <v>0</v>
      </c>
      <c r="P54" s="202">
        <f>SUM(P55+P57)</f>
        <v>1305650</v>
      </c>
    </row>
    <row r="55" spans="1:16" ht="33" x14ac:dyDescent="0.25">
      <c r="A55" s="114" t="s">
        <v>28</v>
      </c>
      <c r="B55" s="59" t="s">
        <v>9</v>
      </c>
      <c r="C55" s="60" t="s">
        <v>127</v>
      </c>
      <c r="D55" s="60" t="s">
        <v>90</v>
      </c>
      <c r="E55" s="41">
        <v>927</v>
      </c>
      <c r="F55" s="109" t="s">
        <v>409</v>
      </c>
      <c r="G55" s="102" t="s">
        <v>29</v>
      </c>
      <c r="H55" s="203">
        <f t="shared" ref="H55:M55" si="41">SUM(H56)</f>
        <v>876652</v>
      </c>
      <c r="I55" s="203">
        <f t="shared" si="41"/>
        <v>0</v>
      </c>
      <c r="J55" s="203">
        <f t="shared" si="41"/>
        <v>876652</v>
      </c>
      <c r="K55" s="203">
        <f t="shared" si="41"/>
        <v>910246</v>
      </c>
      <c r="L55" s="203">
        <f t="shared" si="41"/>
        <v>0</v>
      </c>
      <c r="M55" s="203">
        <f t="shared" si="41"/>
        <v>910246</v>
      </c>
      <c r="N55" s="203">
        <f t="shared" ref="N55:O55" si="42">SUM(N56)</f>
        <v>946650</v>
      </c>
      <c r="O55" s="203">
        <f t="shared" si="42"/>
        <v>0</v>
      </c>
      <c r="P55" s="203">
        <f>SUM(P56)</f>
        <v>946650</v>
      </c>
    </row>
    <row r="56" spans="1:16" x14ac:dyDescent="0.25">
      <c r="A56" s="106" t="s">
        <v>30</v>
      </c>
      <c r="B56" s="239" t="s">
        <v>9</v>
      </c>
      <c r="C56" s="75" t="s">
        <v>127</v>
      </c>
      <c r="D56" s="75" t="s">
        <v>90</v>
      </c>
      <c r="E56" s="41">
        <v>927</v>
      </c>
      <c r="F56" s="109" t="s">
        <v>409</v>
      </c>
      <c r="G56" s="102" t="s">
        <v>31</v>
      </c>
      <c r="H56" s="203">
        <f>SUM(Лист1!G254)</f>
        <v>876652</v>
      </c>
      <c r="I56" s="203">
        <f>SUM(Лист1!H254)</f>
        <v>0</v>
      </c>
      <c r="J56" s="203">
        <f>SUM(H56+I56)</f>
        <v>876652</v>
      </c>
      <c r="K56" s="203">
        <f>SUM(Лист1!J254)</f>
        <v>910246</v>
      </c>
      <c r="L56" s="203">
        <f>SUM(Лист1!K254)</f>
        <v>0</v>
      </c>
      <c r="M56" s="203">
        <f>SUM(K56+L56)</f>
        <v>910246</v>
      </c>
      <c r="N56" s="203">
        <f>SUM(Лист1!M254)</f>
        <v>946650</v>
      </c>
      <c r="O56" s="203">
        <f>SUM(Лист1!N254)</f>
        <v>0</v>
      </c>
      <c r="P56" s="203">
        <f>SUM(N56+O56)</f>
        <v>946650</v>
      </c>
    </row>
    <row r="57" spans="1:16" x14ac:dyDescent="0.25">
      <c r="A57" s="114" t="s">
        <v>11</v>
      </c>
      <c r="B57" s="59" t="s">
        <v>9</v>
      </c>
      <c r="C57" s="60" t="s">
        <v>127</v>
      </c>
      <c r="D57" s="60" t="s">
        <v>90</v>
      </c>
      <c r="E57" s="41">
        <v>927</v>
      </c>
      <c r="F57" s="109" t="s">
        <v>409</v>
      </c>
      <c r="G57" s="102" t="s">
        <v>12</v>
      </c>
      <c r="H57" s="203">
        <f t="shared" ref="H57:M57" si="43">SUM(H58)</f>
        <v>428798</v>
      </c>
      <c r="I57" s="203">
        <f t="shared" si="43"/>
        <v>0</v>
      </c>
      <c r="J57" s="203">
        <f t="shared" si="43"/>
        <v>428798</v>
      </c>
      <c r="K57" s="203">
        <f t="shared" si="43"/>
        <v>395401</v>
      </c>
      <c r="L57" s="203">
        <f t="shared" si="43"/>
        <v>0</v>
      </c>
      <c r="M57" s="203">
        <f t="shared" si="43"/>
        <v>395401</v>
      </c>
      <c r="N57" s="203">
        <f t="shared" ref="N57:O57" si="44">SUM(N58)</f>
        <v>359000</v>
      </c>
      <c r="O57" s="203">
        <f t="shared" si="44"/>
        <v>0</v>
      </c>
      <c r="P57" s="203">
        <f>SUM(P58)</f>
        <v>359000</v>
      </c>
    </row>
    <row r="58" spans="1:16" x14ac:dyDescent="0.25">
      <c r="A58" s="106" t="s">
        <v>140</v>
      </c>
      <c r="B58" s="59" t="s">
        <v>9</v>
      </c>
      <c r="C58" s="60" t="s">
        <v>127</v>
      </c>
      <c r="D58" s="60" t="s">
        <v>90</v>
      </c>
      <c r="E58" s="41">
        <v>927</v>
      </c>
      <c r="F58" s="109" t="s">
        <v>409</v>
      </c>
      <c r="G58" s="102" t="s">
        <v>14</v>
      </c>
      <c r="H58" s="203">
        <f>SUM(Лист1!G256)</f>
        <v>428798</v>
      </c>
      <c r="I58" s="203">
        <f>SUM(Лист1!H256)</f>
        <v>0</v>
      </c>
      <c r="J58" s="203">
        <f>SUM(H58+I58)</f>
        <v>428798</v>
      </c>
      <c r="K58" s="203">
        <f>SUM(Лист1!J256)</f>
        <v>395401</v>
      </c>
      <c r="L58" s="203">
        <f>SUM(Лист1!K256)</f>
        <v>0</v>
      </c>
      <c r="M58" s="203">
        <f>SUM(K58+L58)</f>
        <v>395401</v>
      </c>
      <c r="N58" s="203">
        <f>SUM(Лист1!M256)</f>
        <v>359000</v>
      </c>
      <c r="O58" s="203">
        <f>SUM(Лист1!N256)</f>
        <v>0</v>
      </c>
      <c r="P58" s="203">
        <f>SUM(N58+O58)</f>
        <v>359000</v>
      </c>
    </row>
    <row r="59" spans="1:16" ht="141" x14ac:dyDescent="0.25">
      <c r="A59" s="211" t="s">
        <v>401</v>
      </c>
      <c r="B59" s="61" t="s">
        <v>9</v>
      </c>
      <c r="C59" s="62" t="s">
        <v>127</v>
      </c>
      <c r="D59" s="62" t="s">
        <v>90</v>
      </c>
      <c r="E59" s="56">
        <v>927</v>
      </c>
      <c r="F59" s="257" t="s">
        <v>410</v>
      </c>
      <c r="G59" s="256" t="s">
        <v>7</v>
      </c>
      <c r="H59" s="216">
        <f>SUM(H60+H62)</f>
        <v>522180</v>
      </c>
      <c r="I59" s="216">
        <f>SUM(I60+I62)</f>
        <v>0</v>
      </c>
      <c r="J59" s="216">
        <f>SUM(J60+J62)</f>
        <v>522180</v>
      </c>
      <c r="K59" s="216">
        <f t="shared" ref="K59:N59" si="45">SUM(K60+K62)</f>
        <v>521983</v>
      </c>
      <c r="L59" s="216">
        <f t="shared" ref="L59" si="46">SUM(L60+L62)</f>
        <v>0</v>
      </c>
      <c r="M59" s="216">
        <f>SUM(M60+M62)</f>
        <v>521983</v>
      </c>
      <c r="N59" s="216">
        <f t="shared" si="45"/>
        <v>521980</v>
      </c>
      <c r="O59" s="216">
        <f t="shared" ref="O59" si="47">SUM(O60+O62)</f>
        <v>0</v>
      </c>
      <c r="P59" s="216">
        <f>SUM(P60+P62)</f>
        <v>521980</v>
      </c>
    </row>
    <row r="60" spans="1:16" ht="33" x14ac:dyDescent="0.25">
      <c r="A60" s="252" t="s">
        <v>28</v>
      </c>
      <c r="B60" s="59" t="s">
        <v>9</v>
      </c>
      <c r="C60" s="60" t="s">
        <v>127</v>
      </c>
      <c r="D60" s="60" t="s">
        <v>90</v>
      </c>
      <c r="E60" s="41">
        <v>927</v>
      </c>
      <c r="F60" s="156" t="s">
        <v>410</v>
      </c>
      <c r="G60" s="155" t="s">
        <v>29</v>
      </c>
      <c r="H60" s="184">
        <f t="shared" ref="H60:M60" si="48">SUM(H61)</f>
        <v>267913</v>
      </c>
      <c r="I60" s="184">
        <f t="shared" si="48"/>
        <v>0</v>
      </c>
      <c r="J60" s="184">
        <f t="shared" si="48"/>
        <v>267913</v>
      </c>
      <c r="K60" s="184">
        <f t="shared" si="48"/>
        <v>278628</v>
      </c>
      <c r="L60" s="184">
        <f t="shared" si="48"/>
        <v>0</v>
      </c>
      <c r="M60" s="184">
        <f t="shared" si="48"/>
        <v>278628</v>
      </c>
      <c r="N60" s="184">
        <f t="shared" ref="N60:O60" si="49">SUM(N61)</f>
        <v>289774</v>
      </c>
      <c r="O60" s="184">
        <f t="shared" si="49"/>
        <v>0</v>
      </c>
      <c r="P60" s="184">
        <f>SUM(P61)</f>
        <v>289774</v>
      </c>
    </row>
    <row r="61" spans="1:16" x14ac:dyDescent="0.25">
      <c r="A61" s="141" t="s">
        <v>30</v>
      </c>
      <c r="B61" s="59" t="s">
        <v>9</v>
      </c>
      <c r="C61" s="60" t="s">
        <v>127</v>
      </c>
      <c r="D61" s="60" t="s">
        <v>90</v>
      </c>
      <c r="E61" s="41">
        <v>927</v>
      </c>
      <c r="F61" s="156" t="s">
        <v>410</v>
      </c>
      <c r="G61" s="155" t="s">
        <v>31</v>
      </c>
      <c r="H61" s="184">
        <f>SUM(Лист1!G259)</f>
        <v>267913</v>
      </c>
      <c r="I61" s="184">
        <f>SUM(Лист1!H259)</f>
        <v>0</v>
      </c>
      <c r="J61" s="184">
        <f>SUM(H61+I61)</f>
        <v>267913</v>
      </c>
      <c r="K61" s="184">
        <f>SUM(Лист1!J259)</f>
        <v>278628</v>
      </c>
      <c r="L61" s="184">
        <f>SUM(Лист1!K259)</f>
        <v>0</v>
      </c>
      <c r="M61" s="184">
        <f>SUM(K61+L61)</f>
        <v>278628</v>
      </c>
      <c r="N61" s="184">
        <f>SUM(Лист1!M259)</f>
        <v>289774</v>
      </c>
      <c r="O61" s="184">
        <f>SUM(Лист1!N259)</f>
        <v>0</v>
      </c>
      <c r="P61" s="184">
        <f>SUM(N61+O61)</f>
        <v>289774</v>
      </c>
    </row>
    <row r="62" spans="1:16" x14ac:dyDescent="0.25">
      <c r="A62" s="141" t="s">
        <v>11</v>
      </c>
      <c r="B62" s="59" t="s">
        <v>9</v>
      </c>
      <c r="C62" s="60" t="s">
        <v>127</v>
      </c>
      <c r="D62" s="60" t="s">
        <v>90</v>
      </c>
      <c r="E62" s="41">
        <v>927</v>
      </c>
      <c r="F62" s="156" t="s">
        <v>410</v>
      </c>
      <c r="G62" s="155" t="s">
        <v>12</v>
      </c>
      <c r="H62" s="184">
        <f t="shared" ref="H62:M62" si="50">SUM(H63)</f>
        <v>254267</v>
      </c>
      <c r="I62" s="184">
        <f t="shared" si="50"/>
        <v>0</v>
      </c>
      <c r="J62" s="184">
        <f t="shared" si="50"/>
        <v>254267</v>
      </c>
      <c r="K62" s="184">
        <f t="shared" si="50"/>
        <v>243355</v>
      </c>
      <c r="L62" s="184">
        <f t="shared" si="50"/>
        <v>0</v>
      </c>
      <c r="M62" s="184">
        <f t="shared" si="50"/>
        <v>243355</v>
      </c>
      <c r="N62" s="184">
        <f t="shared" ref="N62:O62" si="51">SUM(N63)</f>
        <v>232206</v>
      </c>
      <c r="O62" s="184">
        <f t="shared" si="51"/>
        <v>0</v>
      </c>
      <c r="P62" s="184">
        <f>SUM(P63)</f>
        <v>232206</v>
      </c>
    </row>
    <row r="63" spans="1:16" ht="22.5" x14ac:dyDescent="0.25">
      <c r="A63" s="258" t="s">
        <v>135</v>
      </c>
      <c r="B63" s="239" t="s">
        <v>9</v>
      </c>
      <c r="C63" s="75" t="s">
        <v>127</v>
      </c>
      <c r="D63" s="75" t="s">
        <v>90</v>
      </c>
      <c r="E63" s="41">
        <v>927</v>
      </c>
      <c r="F63" s="156" t="s">
        <v>410</v>
      </c>
      <c r="G63" s="155" t="s">
        <v>14</v>
      </c>
      <c r="H63" s="184">
        <f>SUM(Лист1!G261)</f>
        <v>254267</v>
      </c>
      <c r="I63" s="184">
        <f>SUM(Лист1!H261)</f>
        <v>0</v>
      </c>
      <c r="J63" s="184">
        <f>SUM(H63+I63)</f>
        <v>254267</v>
      </c>
      <c r="K63" s="184">
        <f>SUM(Лист1!J261)</f>
        <v>243355</v>
      </c>
      <c r="L63" s="184">
        <f>SUM(Лист1!K261)</f>
        <v>0</v>
      </c>
      <c r="M63" s="184">
        <f>SUM(K63+L63)</f>
        <v>243355</v>
      </c>
      <c r="N63" s="184">
        <f>SUM(Лист1!M261)</f>
        <v>232206</v>
      </c>
      <c r="O63" s="184">
        <f>SUM(Лист1!N261)</f>
        <v>0</v>
      </c>
      <c r="P63" s="184">
        <f>SUM(N63+O63)</f>
        <v>232206</v>
      </c>
    </row>
    <row r="64" spans="1:16" ht="39" x14ac:dyDescent="0.25">
      <c r="A64" s="211" t="s">
        <v>249</v>
      </c>
      <c r="B64" s="61" t="s">
        <v>9</v>
      </c>
      <c r="C64" s="62" t="s">
        <v>127</v>
      </c>
      <c r="D64" s="62" t="s">
        <v>90</v>
      </c>
      <c r="E64" s="56">
        <v>927</v>
      </c>
      <c r="F64" s="262" t="s">
        <v>411</v>
      </c>
      <c r="G64" s="261" t="s">
        <v>7</v>
      </c>
      <c r="H64" s="216">
        <f t="shared" ref="H64:M64" si="52">SUM(H65+H67)</f>
        <v>391635</v>
      </c>
      <c r="I64" s="216">
        <f t="shared" si="52"/>
        <v>0</v>
      </c>
      <c r="J64" s="216">
        <f t="shared" si="52"/>
        <v>391635</v>
      </c>
      <c r="K64" s="216">
        <f t="shared" si="52"/>
        <v>391635</v>
      </c>
      <c r="L64" s="216">
        <f t="shared" si="52"/>
        <v>0</v>
      </c>
      <c r="M64" s="216">
        <f t="shared" si="52"/>
        <v>391635</v>
      </c>
      <c r="N64" s="216">
        <f t="shared" ref="N64:O64" si="53">SUM(N65+N67)</f>
        <v>391635</v>
      </c>
      <c r="O64" s="216">
        <f t="shared" si="53"/>
        <v>0</v>
      </c>
      <c r="P64" s="216">
        <f>SUM(P65+P67)</f>
        <v>391635</v>
      </c>
    </row>
    <row r="65" spans="1:17" ht="33" x14ac:dyDescent="0.25">
      <c r="A65" s="252" t="s">
        <v>28</v>
      </c>
      <c r="B65" s="59" t="s">
        <v>9</v>
      </c>
      <c r="C65" s="60" t="s">
        <v>127</v>
      </c>
      <c r="D65" s="60" t="s">
        <v>90</v>
      </c>
      <c r="E65" s="41">
        <v>927</v>
      </c>
      <c r="F65" s="156" t="s">
        <v>411</v>
      </c>
      <c r="G65" s="155" t="s">
        <v>29</v>
      </c>
      <c r="H65" s="184">
        <f t="shared" ref="H65:P65" si="54">SUM(H66)</f>
        <v>280661</v>
      </c>
      <c r="I65" s="184">
        <f t="shared" si="54"/>
        <v>0</v>
      </c>
      <c r="J65" s="184">
        <f t="shared" si="54"/>
        <v>280661</v>
      </c>
      <c r="K65" s="184">
        <f t="shared" si="54"/>
        <v>291887</v>
      </c>
      <c r="L65" s="184">
        <f t="shared" si="54"/>
        <v>0</v>
      </c>
      <c r="M65" s="184">
        <f t="shared" si="54"/>
        <v>291887</v>
      </c>
      <c r="N65" s="184">
        <f t="shared" si="54"/>
        <v>303563</v>
      </c>
      <c r="O65" s="184">
        <f t="shared" si="54"/>
        <v>0</v>
      </c>
      <c r="P65" s="184">
        <f t="shared" si="54"/>
        <v>303563</v>
      </c>
    </row>
    <row r="66" spans="1:17" x14ac:dyDescent="0.25">
      <c r="A66" s="141" t="s">
        <v>30</v>
      </c>
      <c r="B66" s="239" t="s">
        <v>9</v>
      </c>
      <c r="C66" s="75" t="s">
        <v>127</v>
      </c>
      <c r="D66" s="230" t="s">
        <v>90</v>
      </c>
      <c r="E66" s="41">
        <v>927</v>
      </c>
      <c r="F66" s="156" t="s">
        <v>411</v>
      </c>
      <c r="G66" s="155" t="s">
        <v>31</v>
      </c>
      <c r="H66" s="184">
        <f>SUM(Лист1!G264)</f>
        <v>280661</v>
      </c>
      <c r="I66" s="184">
        <f>SUM(Лист1!H264)</f>
        <v>0</v>
      </c>
      <c r="J66" s="184">
        <f>SUM(H66+I66)</f>
        <v>280661</v>
      </c>
      <c r="K66" s="184">
        <f>SUM(Лист1!J264)</f>
        <v>291887</v>
      </c>
      <c r="L66" s="184">
        <f>SUM(Лист1!K264)</f>
        <v>0</v>
      </c>
      <c r="M66" s="184">
        <f>SUM(K66+L66)</f>
        <v>291887</v>
      </c>
      <c r="N66" s="184">
        <f>SUM(Лист1!M264)</f>
        <v>303563</v>
      </c>
      <c r="O66" s="184">
        <f>SUM(Лист1!N264)</f>
        <v>0</v>
      </c>
      <c r="P66" s="184">
        <f>SUM(N66+O66)</f>
        <v>303563</v>
      </c>
    </row>
    <row r="67" spans="1:17" x14ac:dyDescent="0.25">
      <c r="A67" s="252" t="s">
        <v>11</v>
      </c>
      <c r="B67" s="59" t="s">
        <v>9</v>
      </c>
      <c r="C67" s="60" t="s">
        <v>127</v>
      </c>
      <c r="D67" s="60" t="s">
        <v>90</v>
      </c>
      <c r="E67" s="41">
        <v>927</v>
      </c>
      <c r="F67" s="156" t="s">
        <v>411</v>
      </c>
      <c r="G67" s="155" t="s">
        <v>12</v>
      </c>
      <c r="H67" s="184">
        <f t="shared" ref="H67:M67" si="55">SUM(H68)</f>
        <v>110974</v>
      </c>
      <c r="I67" s="184">
        <f t="shared" si="55"/>
        <v>0</v>
      </c>
      <c r="J67" s="184">
        <f t="shared" si="55"/>
        <v>110974</v>
      </c>
      <c r="K67" s="184">
        <f t="shared" si="55"/>
        <v>99748</v>
      </c>
      <c r="L67" s="184">
        <f t="shared" si="55"/>
        <v>0</v>
      </c>
      <c r="M67" s="184">
        <f t="shared" si="55"/>
        <v>99748</v>
      </c>
      <c r="N67" s="184">
        <f t="shared" ref="N67:O67" si="56">SUM(N68)</f>
        <v>88072</v>
      </c>
      <c r="O67" s="184">
        <f t="shared" si="56"/>
        <v>0</v>
      </c>
      <c r="P67" s="184">
        <f>SUM(P68)</f>
        <v>88072</v>
      </c>
    </row>
    <row r="68" spans="1:17" x14ac:dyDescent="0.25">
      <c r="A68" s="141" t="s">
        <v>140</v>
      </c>
      <c r="B68" s="59" t="s">
        <v>9</v>
      </c>
      <c r="C68" s="60" t="s">
        <v>127</v>
      </c>
      <c r="D68" s="60" t="s">
        <v>90</v>
      </c>
      <c r="E68" s="41">
        <v>927</v>
      </c>
      <c r="F68" s="156" t="s">
        <v>411</v>
      </c>
      <c r="G68" s="155" t="s">
        <v>14</v>
      </c>
      <c r="H68" s="184">
        <f>SUM(Лист1!G266)</f>
        <v>110974</v>
      </c>
      <c r="I68" s="184">
        <f>SUM(Лист1!H266)</f>
        <v>0</v>
      </c>
      <c r="J68" s="184">
        <f>SUM(H68+I68)</f>
        <v>110974</v>
      </c>
      <c r="K68" s="184">
        <f>SUM(Лист1!J266)</f>
        <v>99748</v>
      </c>
      <c r="L68" s="184">
        <f>SUM(Лист1!K266)</f>
        <v>0</v>
      </c>
      <c r="M68" s="184">
        <f>SUM(K68+L68)</f>
        <v>99748</v>
      </c>
      <c r="N68" s="184">
        <f>SUM(Лист1!M266)</f>
        <v>88072</v>
      </c>
      <c r="O68" s="184">
        <f>SUM(Лист1!N266)</f>
        <v>0</v>
      </c>
      <c r="P68" s="184">
        <f>SUM(N68+O68)</f>
        <v>88072</v>
      </c>
    </row>
    <row r="69" spans="1:17" ht="115.5" x14ac:dyDescent="0.25">
      <c r="A69" s="112" t="s">
        <v>192</v>
      </c>
      <c r="B69" s="61" t="s">
        <v>9</v>
      </c>
      <c r="C69" s="62" t="s">
        <v>127</v>
      </c>
      <c r="D69" s="62" t="s">
        <v>90</v>
      </c>
      <c r="E69" s="56">
        <v>927</v>
      </c>
      <c r="F69" s="130" t="s">
        <v>412</v>
      </c>
      <c r="G69" s="133" t="s">
        <v>7</v>
      </c>
      <c r="H69" s="202">
        <f t="shared" ref="H69:M69" si="57">SUM(H70+H72)</f>
        <v>1566540</v>
      </c>
      <c r="I69" s="202">
        <f t="shared" si="57"/>
        <v>0</v>
      </c>
      <c r="J69" s="202">
        <f t="shared" si="57"/>
        <v>1566540</v>
      </c>
      <c r="K69" s="202">
        <f t="shared" si="57"/>
        <v>1566474</v>
      </c>
      <c r="L69" s="202">
        <f t="shared" si="57"/>
        <v>0</v>
      </c>
      <c r="M69" s="202">
        <f t="shared" si="57"/>
        <v>1566474</v>
      </c>
      <c r="N69" s="202">
        <f t="shared" ref="N69:O69" si="58">SUM(N70+N72)</f>
        <v>1566540</v>
      </c>
      <c r="O69" s="202">
        <f t="shared" si="58"/>
        <v>0</v>
      </c>
      <c r="P69" s="202">
        <f>SUM(P70+P72)</f>
        <v>1566540</v>
      </c>
    </row>
    <row r="70" spans="1:17" ht="34.5" x14ac:dyDescent="0.25">
      <c r="A70" s="106" t="s">
        <v>28</v>
      </c>
      <c r="B70" s="59" t="s">
        <v>9</v>
      </c>
      <c r="C70" s="60" t="s">
        <v>127</v>
      </c>
      <c r="D70" s="60" t="s">
        <v>90</v>
      </c>
      <c r="E70" s="41">
        <v>927</v>
      </c>
      <c r="F70" s="144" t="s">
        <v>412</v>
      </c>
      <c r="G70" s="102" t="s">
        <v>29</v>
      </c>
      <c r="H70" s="203">
        <f t="shared" ref="H70:P70" si="59">SUM(H71)</f>
        <v>1243706</v>
      </c>
      <c r="I70" s="203">
        <f t="shared" si="59"/>
        <v>0</v>
      </c>
      <c r="J70" s="203">
        <f t="shared" si="59"/>
        <v>1243706</v>
      </c>
      <c r="K70" s="203">
        <f t="shared" si="59"/>
        <v>1293388</v>
      </c>
      <c r="L70" s="203">
        <f t="shared" si="59"/>
        <v>0</v>
      </c>
      <c r="M70" s="203">
        <f t="shared" si="59"/>
        <v>1293388</v>
      </c>
      <c r="N70" s="203">
        <f t="shared" si="59"/>
        <v>1345193</v>
      </c>
      <c r="O70" s="203">
        <f t="shared" si="59"/>
        <v>0</v>
      </c>
      <c r="P70" s="203">
        <f t="shared" si="59"/>
        <v>1345193</v>
      </c>
    </row>
    <row r="71" spans="1:17" x14ac:dyDescent="0.25">
      <c r="A71" s="106" t="s">
        <v>30</v>
      </c>
      <c r="B71" s="59" t="s">
        <v>9</v>
      </c>
      <c r="C71" s="60" t="s">
        <v>127</v>
      </c>
      <c r="D71" s="60" t="s">
        <v>90</v>
      </c>
      <c r="E71" s="41">
        <v>927</v>
      </c>
      <c r="F71" s="144" t="s">
        <v>412</v>
      </c>
      <c r="G71" s="102" t="s">
        <v>31</v>
      </c>
      <c r="H71" s="203">
        <f>SUM(Лист1!G269)</f>
        <v>1243706</v>
      </c>
      <c r="I71" s="203">
        <f>SUM(Лист1!H269)</f>
        <v>0</v>
      </c>
      <c r="J71" s="203">
        <f>SUM(H71+I71)</f>
        <v>1243706</v>
      </c>
      <c r="K71" s="203">
        <f>SUM(Лист1!J269)</f>
        <v>1293388</v>
      </c>
      <c r="L71" s="203">
        <f>SUM(Лист1!K269)</f>
        <v>0</v>
      </c>
      <c r="M71" s="203">
        <f>SUM(K71+L71)</f>
        <v>1293388</v>
      </c>
      <c r="N71" s="203">
        <f>SUM(Лист1!M269)</f>
        <v>1345193</v>
      </c>
      <c r="O71" s="203">
        <f>SUM(Лист1!N269)</f>
        <v>0</v>
      </c>
      <c r="P71" s="203">
        <f>SUM(N71+O71)</f>
        <v>1345193</v>
      </c>
    </row>
    <row r="72" spans="1:17" x14ac:dyDescent="0.25">
      <c r="A72" s="106" t="s">
        <v>11</v>
      </c>
      <c r="B72" s="59" t="s">
        <v>9</v>
      </c>
      <c r="C72" s="60" t="s">
        <v>127</v>
      </c>
      <c r="D72" s="60" t="s">
        <v>90</v>
      </c>
      <c r="E72" s="41">
        <v>927</v>
      </c>
      <c r="F72" s="144" t="s">
        <v>412</v>
      </c>
      <c r="G72" s="176">
        <v>200</v>
      </c>
      <c r="H72" s="203">
        <f t="shared" ref="H72:M72" si="60">SUM(H73)</f>
        <v>322834</v>
      </c>
      <c r="I72" s="203">
        <f t="shared" si="60"/>
        <v>0</v>
      </c>
      <c r="J72" s="203">
        <f t="shared" si="60"/>
        <v>322834</v>
      </c>
      <c r="K72" s="203">
        <f t="shared" si="60"/>
        <v>273086</v>
      </c>
      <c r="L72" s="203">
        <f t="shared" si="60"/>
        <v>0</v>
      </c>
      <c r="M72" s="203">
        <f t="shared" si="60"/>
        <v>273086</v>
      </c>
      <c r="N72" s="203">
        <f t="shared" ref="N72:O72" si="61">SUM(N73)</f>
        <v>221347</v>
      </c>
      <c r="O72" s="203">
        <f t="shared" si="61"/>
        <v>0</v>
      </c>
      <c r="P72" s="203">
        <f>SUM(P73)</f>
        <v>221347</v>
      </c>
    </row>
    <row r="73" spans="1:17" x14ac:dyDescent="0.25">
      <c r="A73" s="106" t="s">
        <v>140</v>
      </c>
      <c r="B73" s="59" t="s">
        <v>9</v>
      </c>
      <c r="C73" s="60" t="s">
        <v>127</v>
      </c>
      <c r="D73" s="60" t="s">
        <v>90</v>
      </c>
      <c r="E73" s="41">
        <v>927</v>
      </c>
      <c r="F73" s="144" t="s">
        <v>412</v>
      </c>
      <c r="G73" s="102" t="s">
        <v>14</v>
      </c>
      <c r="H73" s="203">
        <f>SUM(Лист1!G271)</f>
        <v>322834</v>
      </c>
      <c r="I73" s="203">
        <f>SUM(Лист1!H271)</f>
        <v>0</v>
      </c>
      <c r="J73" s="203">
        <f>SUM(H73+I73)</f>
        <v>322834</v>
      </c>
      <c r="K73" s="203">
        <f>SUM(Лист1!J271)</f>
        <v>273086</v>
      </c>
      <c r="L73" s="203">
        <f>SUM(Лист1!K271)</f>
        <v>0</v>
      </c>
      <c r="M73" s="203">
        <f>SUM(K73+L73)</f>
        <v>273086</v>
      </c>
      <c r="N73" s="203">
        <f>SUM(Лист1!M271)</f>
        <v>221347</v>
      </c>
      <c r="O73" s="203">
        <f>SUM(Лист1!N271)</f>
        <v>0</v>
      </c>
      <c r="P73" s="203">
        <f>SUM(N73+O73)</f>
        <v>221347</v>
      </c>
    </row>
    <row r="74" spans="1:17" ht="18" x14ac:dyDescent="0.25">
      <c r="A74" s="81" t="s">
        <v>101</v>
      </c>
      <c r="B74" s="58" t="s">
        <v>9</v>
      </c>
      <c r="C74" s="63" t="s">
        <v>129</v>
      </c>
      <c r="D74" s="63"/>
      <c r="E74" s="47"/>
      <c r="F74" s="84"/>
      <c r="G74" s="84"/>
      <c r="H74" s="87">
        <f>SUM(H75+H194+H204+H200)</f>
        <v>157277752.44</v>
      </c>
      <c r="I74" s="87">
        <f>SUM(I75+I194+I204+I200)</f>
        <v>22379023.850000001</v>
      </c>
      <c r="J74" s="87">
        <f>SUM(J75+J194+J204+J200)</f>
        <v>179656776.29000002</v>
      </c>
      <c r="K74" s="87">
        <f t="shared" ref="K74:P74" si="62">SUM(K75+K194)</f>
        <v>131964084.66</v>
      </c>
      <c r="L74" s="87">
        <f t="shared" si="62"/>
        <v>0</v>
      </c>
      <c r="M74" s="87">
        <f t="shared" si="62"/>
        <v>131964084.66</v>
      </c>
      <c r="N74" s="87">
        <f t="shared" si="62"/>
        <v>189279094.54000002</v>
      </c>
      <c r="O74" s="87">
        <f t="shared" si="62"/>
        <v>0</v>
      </c>
      <c r="P74" s="87">
        <f t="shared" si="62"/>
        <v>189279094.54000002</v>
      </c>
    </row>
    <row r="75" spans="1:17" ht="26.25" x14ac:dyDescent="0.25">
      <c r="A75" s="112" t="s">
        <v>232</v>
      </c>
      <c r="B75" s="58" t="s">
        <v>9</v>
      </c>
      <c r="C75" s="63" t="s">
        <v>129</v>
      </c>
      <c r="D75" s="63" t="s">
        <v>37</v>
      </c>
      <c r="E75" s="47"/>
      <c r="F75" s="84"/>
      <c r="G75" s="84"/>
      <c r="H75" s="87">
        <f>SUM(H76)</f>
        <v>110830134.33000001</v>
      </c>
      <c r="I75" s="87">
        <f>SUM(I76)</f>
        <v>15974454.15</v>
      </c>
      <c r="J75" s="87">
        <f>SUM(J76)</f>
        <v>126804588.48000002</v>
      </c>
      <c r="K75" s="87">
        <f t="shared" ref="K75:O75" si="63">SUM(K76)</f>
        <v>95750888.700000003</v>
      </c>
      <c r="L75" s="87">
        <f t="shared" si="63"/>
        <v>0</v>
      </c>
      <c r="M75" s="87">
        <f>SUM(M76)</f>
        <v>95750888.700000003</v>
      </c>
      <c r="N75" s="87">
        <f t="shared" si="63"/>
        <v>87194417.770000011</v>
      </c>
      <c r="O75" s="87">
        <f t="shared" si="63"/>
        <v>0</v>
      </c>
      <c r="P75" s="87">
        <f>SUM(P76)</f>
        <v>87194417.770000011</v>
      </c>
    </row>
    <row r="76" spans="1:17" ht="39" x14ac:dyDescent="0.25">
      <c r="A76" s="53" t="s">
        <v>216</v>
      </c>
      <c r="B76" s="58" t="s">
        <v>9</v>
      </c>
      <c r="C76" s="63" t="s">
        <v>129</v>
      </c>
      <c r="D76" s="63" t="s">
        <v>82</v>
      </c>
      <c r="E76" s="47"/>
      <c r="F76" s="84"/>
      <c r="G76" s="84"/>
      <c r="H76" s="87">
        <f>SUM(H83+H91+H100+H157+H97+H103+H80+H162+H165+H111+H77+H114+H120+H128+H145+H108+H117+H148+H154+H151+H134+H139+H142+H94+H171+H168+H174+H185+H131+H182+H188+H179+H191)</f>
        <v>110830134.33000001</v>
      </c>
      <c r="I76" s="87">
        <f t="shared" ref="I76:J76" si="64">SUM(I83+I91+I100+I157+I97+I103+I80+I162+I165+I111+I77+I114+I120+I128+I145+I108+I117+I148+I154+I151+I134+I139+I142+I94+I171+I168+I174+I185+I131+I182+I188+I179+I191)</f>
        <v>15974454.15</v>
      </c>
      <c r="J76" s="87">
        <f t="shared" si="64"/>
        <v>126804588.48000002</v>
      </c>
      <c r="K76" s="87">
        <f t="shared" ref="K76:Q76" si="65">SUM(K83+K91+K100+K157+K97+K103+K80+K162+K165+K111+K77+K114+K120+K128+K145+K108+K117+K148+K154+K151+K134+K139+K142+K94+K171+K168+K174+K185+K131)</f>
        <v>95750888.700000003</v>
      </c>
      <c r="L76" s="87">
        <f t="shared" si="65"/>
        <v>0</v>
      </c>
      <c r="M76" s="87">
        <f t="shared" si="65"/>
        <v>95750888.700000003</v>
      </c>
      <c r="N76" s="87">
        <f t="shared" si="65"/>
        <v>87194417.770000011</v>
      </c>
      <c r="O76" s="87">
        <f t="shared" si="65"/>
        <v>0</v>
      </c>
      <c r="P76" s="87">
        <f t="shared" si="65"/>
        <v>87194417.770000011</v>
      </c>
      <c r="Q76" s="87">
        <f t="shared" si="65"/>
        <v>0</v>
      </c>
    </row>
    <row r="77" spans="1:17" ht="39" x14ac:dyDescent="0.25">
      <c r="A77" s="211" t="s">
        <v>246</v>
      </c>
      <c r="B77" s="61" t="s">
        <v>9</v>
      </c>
      <c r="C77" s="62" t="s">
        <v>129</v>
      </c>
      <c r="D77" s="62" t="s">
        <v>82</v>
      </c>
      <c r="E77" s="56">
        <v>927</v>
      </c>
      <c r="F77" s="132">
        <v>51200</v>
      </c>
      <c r="G77" s="131" t="s">
        <v>7</v>
      </c>
      <c r="H77" s="87">
        <f t="shared" ref="H77:P81" si="66">SUM(H78)</f>
        <v>148986</v>
      </c>
      <c r="I77" s="87">
        <f t="shared" si="66"/>
        <v>0</v>
      </c>
      <c r="J77" s="87">
        <f t="shared" si="66"/>
        <v>148986</v>
      </c>
      <c r="K77" s="87">
        <f t="shared" si="66"/>
        <v>9026</v>
      </c>
      <c r="L77" s="87">
        <f t="shared" si="66"/>
        <v>0</v>
      </c>
      <c r="M77" s="87">
        <f t="shared" si="66"/>
        <v>9026</v>
      </c>
      <c r="N77" s="87">
        <f t="shared" si="66"/>
        <v>8020</v>
      </c>
      <c r="O77" s="87">
        <f t="shared" si="66"/>
        <v>0</v>
      </c>
      <c r="P77" s="87">
        <f t="shared" si="66"/>
        <v>8020</v>
      </c>
    </row>
    <row r="78" spans="1:17" x14ac:dyDescent="0.25">
      <c r="A78" s="114" t="s">
        <v>11</v>
      </c>
      <c r="B78" s="59" t="s">
        <v>9</v>
      </c>
      <c r="C78" s="60" t="s">
        <v>129</v>
      </c>
      <c r="D78" s="60" t="s">
        <v>82</v>
      </c>
      <c r="E78" s="41">
        <v>927</v>
      </c>
      <c r="F78" s="103">
        <v>51200</v>
      </c>
      <c r="G78" s="104" t="s">
        <v>12</v>
      </c>
      <c r="H78" s="220">
        <f t="shared" si="66"/>
        <v>148986</v>
      </c>
      <c r="I78" s="220">
        <f t="shared" si="66"/>
        <v>0</v>
      </c>
      <c r="J78" s="220">
        <f t="shared" si="66"/>
        <v>148986</v>
      </c>
      <c r="K78" s="220">
        <f t="shared" si="66"/>
        <v>9026</v>
      </c>
      <c r="L78" s="220">
        <f t="shared" si="66"/>
        <v>0</v>
      </c>
      <c r="M78" s="220">
        <f t="shared" si="66"/>
        <v>9026</v>
      </c>
      <c r="N78" s="220">
        <f t="shared" si="66"/>
        <v>8020</v>
      </c>
      <c r="O78" s="220">
        <f t="shared" si="66"/>
        <v>0</v>
      </c>
      <c r="P78" s="220">
        <f t="shared" si="66"/>
        <v>8020</v>
      </c>
    </row>
    <row r="79" spans="1:17" ht="22.5" x14ac:dyDescent="0.25">
      <c r="A79" s="212" t="s">
        <v>135</v>
      </c>
      <c r="B79" s="59" t="s">
        <v>9</v>
      </c>
      <c r="C79" s="60" t="s">
        <v>129</v>
      </c>
      <c r="D79" s="60" t="s">
        <v>82</v>
      </c>
      <c r="E79" s="41">
        <v>927</v>
      </c>
      <c r="F79" s="103">
        <v>51200</v>
      </c>
      <c r="G79" s="104" t="s">
        <v>14</v>
      </c>
      <c r="H79" s="220">
        <f>SUM(Лист1!G275)</f>
        <v>148986</v>
      </c>
      <c r="I79" s="220">
        <f>SUM(Лист1!H275)</f>
        <v>0</v>
      </c>
      <c r="J79" s="220">
        <f>SUM(H79+I79)</f>
        <v>148986</v>
      </c>
      <c r="K79" s="220">
        <f>SUM(Лист1!J275)</f>
        <v>9026</v>
      </c>
      <c r="L79" s="220">
        <f>SUM(Лист1!K275)</f>
        <v>0</v>
      </c>
      <c r="M79" s="220">
        <f>SUM(K79+L79)</f>
        <v>9026</v>
      </c>
      <c r="N79" s="220">
        <f>SUM(Лист1!M275)</f>
        <v>8020</v>
      </c>
      <c r="O79" s="220">
        <f>SUM(Лист1!N275)</f>
        <v>0</v>
      </c>
      <c r="P79" s="220">
        <f>SUM(N79+O79)</f>
        <v>8020</v>
      </c>
    </row>
    <row r="80" spans="1:17" ht="39" x14ac:dyDescent="0.25">
      <c r="A80" s="238" t="s">
        <v>280</v>
      </c>
      <c r="B80" s="61" t="s">
        <v>9</v>
      </c>
      <c r="C80" s="62" t="s">
        <v>129</v>
      </c>
      <c r="D80" s="62" t="s">
        <v>82</v>
      </c>
      <c r="E80" s="56">
        <v>927</v>
      </c>
      <c r="F80" s="132">
        <v>80100</v>
      </c>
      <c r="G80" s="131" t="s">
        <v>7</v>
      </c>
      <c r="H80" s="87">
        <f t="shared" si="66"/>
        <v>60000</v>
      </c>
      <c r="I80" s="87">
        <f t="shared" si="66"/>
        <v>0</v>
      </c>
      <c r="J80" s="87">
        <f t="shared" si="66"/>
        <v>60000</v>
      </c>
      <c r="K80" s="87">
        <f t="shared" si="66"/>
        <v>0</v>
      </c>
      <c r="L80" s="87">
        <f t="shared" si="66"/>
        <v>0</v>
      </c>
      <c r="M80" s="87">
        <f t="shared" si="66"/>
        <v>0</v>
      </c>
      <c r="N80" s="87">
        <f t="shared" si="66"/>
        <v>0</v>
      </c>
      <c r="O80" s="87">
        <f t="shared" si="66"/>
        <v>0</v>
      </c>
      <c r="P80" s="87">
        <f t="shared" si="66"/>
        <v>0</v>
      </c>
    </row>
    <row r="81" spans="1:16" x14ac:dyDescent="0.25">
      <c r="A81" s="141" t="s">
        <v>11</v>
      </c>
      <c r="B81" s="59" t="s">
        <v>9</v>
      </c>
      <c r="C81" s="60" t="s">
        <v>129</v>
      </c>
      <c r="D81" s="60" t="s">
        <v>82</v>
      </c>
      <c r="E81" s="41">
        <v>927</v>
      </c>
      <c r="F81" s="103">
        <v>80100</v>
      </c>
      <c r="G81" s="104" t="s">
        <v>12</v>
      </c>
      <c r="H81" s="220">
        <f t="shared" si="66"/>
        <v>60000</v>
      </c>
      <c r="I81" s="220">
        <f t="shared" si="66"/>
        <v>0</v>
      </c>
      <c r="J81" s="220">
        <f t="shared" si="66"/>
        <v>60000</v>
      </c>
      <c r="K81" s="220">
        <f t="shared" si="66"/>
        <v>0</v>
      </c>
      <c r="L81" s="220">
        <f t="shared" si="66"/>
        <v>0</v>
      </c>
      <c r="M81" s="220">
        <f t="shared" si="66"/>
        <v>0</v>
      </c>
      <c r="N81" s="220">
        <f t="shared" si="66"/>
        <v>0</v>
      </c>
      <c r="O81" s="220">
        <f t="shared" si="66"/>
        <v>0</v>
      </c>
      <c r="P81" s="220">
        <f t="shared" si="66"/>
        <v>0</v>
      </c>
    </row>
    <row r="82" spans="1:16" ht="22.5" x14ac:dyDescent="0.25">
      <c r="A82" s="258" t="s">
        <v>135</v>
      </c>
      <c r="B82" s="59" t="s">
        <v>9</v>
      </c>
      <c r="C82" s="60" t="s">
        <v>129</v>
      </c>
      <c r="D82" s="60" t="s">
        <v>82</v>
      </c>
      <c r="E82" s="41">
        <v>927</v>
      </c>
      <c r="F82" s="103">
        <v>80100</v>
      </c>
      <c r="G82" s="104" t="s">
        <v>14</v>
      </c>
      <c r="H82" s="220">
        <f>SUM(Лист1!G284)</f>
        <v>60000</v>
      </c>
      <c r="I82" s="220">
        <f>SUM(Лист1!H284)</f>
        <v>0</v>
      </c>
      <c r="J82" s="220">
        <f>SUM(H82+I82)</f>
        <v>60000</v>
      </c>
      <c r="K82" s="220">
        <f>SUM(Лист1!J284)</f>
        <v>0</v>
      </c>
      <c r="L82" s="220">
        <f>SUM(Лист1!K284)</f>
        <v>0</v>
      </c>
      <c r="M82" s="220">
        <f>SUM(K82+L82)</f>
        <v>0</v>
      </c>
      <c r="N82" s="220">
        <f>SUM(Лист1!M284)</f>
        <v>0</v>
      </c>
      <c r="O82" s="220">
        <f>SUM(Лист1!N284)</f>
        <v>0</v>
      </c>
      <c r="P82" s="220">
        <f>SUM(N82+O82)</f>
        <v>0</v>
      </c>
    </row>
    <row r="83" spans="1:16" x14ac:dyDescent="0.25">
      <c r="A83" s="117" t="s">
        <v>174</v>
      </c>
      <c r="B83" s="61" t="s">
        <v>9</v>
      </c>
      <c r="C83" s="62" t="s">
        <v>129</v>
      </c>
      <c r="D83" s="62" t="s">
        <v>82</v>
      </c>
      <c r="E83" s="56">
        <v>927</v>
      </c>
      <c r="F83" s="132">
        <v>80700</v>
      </c>
      <c r="G83" s="133" t="s">
        <v>7</v>
      </c>
      <c r="H83" s="87">
        <f>SUM(H84+H86+H88)</f>
        <v>3536909</v>
      </c>
      <c r="I83" s="87">
        <f>SUM(I84+I86+I88)</f>
        <v>0</v>
      </c>
      <c r="J83" s="87">
        <f>SUM(J84+J86+J88)</f>
        <v>3536909</v>
      </c>
      <c r="K83" s="87">
        <f t="shared" ref="K83:N83" si="67">SUM(K84+K86+K88)</f>
        <v>3608229</v>
      </c>
      <c r="L83" s="87">
        <f t="shared" ref="L83" si="68">SUM(L84+L86+L88)</f>
        <v>0</v>
      </c>
      <c r="M83" s="87">
        <f>SUM(M84+M86+M88)</f>
        <v>3608229</v>
      </c>
      <c r="N83" s="87">
        <f t="shared" si="67"/>
        <v>3142780.79</v>
      </c>
      <c r="O83" s="87">
        <f t="shared" ref="O83" si="69">SUM(O84+O86+O88)</f>
        <v>0</v>
      </c>
      <c r="P83" s="87">
        <f>SUM(P84+P86+P88)</f>
        <v>3142780.79</v>
      </c>
    </row>
    <row r="84" spans="1:16" ht="37.15" customHeight="1" x14ac:dyDescent="0.25">
      <c r="A84" s="52" t="s">
        <v>28</v>
      </c>
      <c r="B84" s="59" t="s">
        <v>9</v>
      </c>
      <c r="C84" s="60" t="s">
        <v>129</v>
      </c>
      <c r="D84" s="60" t="s">
        <v>82</v>
      </c>
      <c r="E84" s="41">
        <v>927</v>
      </c>
      <c r="F84" s="103">
        <v>80700</v>
      </c>
      <c r="G84" s="102" t="s">
        <v>29</v>
      </c>
      <c r="H84" s="220">
        <f>SUM(H85)</f>
        <v>2637850</v>
      </c>
      <c r="I84" s="220">
        <f>SUM(I85)</f>
        <v>0</v>
      </c>
      <c r="J84" s="220">
        <f>SUM(J85)</f>
        <v>2637850</v>
      </c>
      <c r="K84" s="220">
        <f t="shared" ref="K84:O84" si="70">SUM(K85)</f>
        <v>2743370</v>
      </c>
      <c r="L84" s="220">
        <f t="shared" si="70"/>
        <v>0</v>
      </c>
      <c r="M84" s="220">
        <f>SUM(M85)</f>
        <v>2743370</v>
      </c>
      <c r="N84" s="220">
        <f t="shared" si="70"/>
        <v>2853100</v>
      </c>
      <c r="O84" s="220">
        <f t="shared" si="70"/>
        <v>0</v>
      </c>
      <c r="P84" s="220">
        <f>SUM(P85)</f>
        <v>2853100</v>
      </c>
    </row>
    <row r="85" spans="1:16" x14ac:dyDescent="0.25">
      <c r="A85" s="43" t="s">
        <v>32</v>
      </c>
      <c r="B85" s="59" t="s">
        <v>9</v>
      </c>
      <c r="C85" s="60" t="s">
        <v>129</v>
      </c>
      <c r="D85" s="60" t="s">
        <v>82</v>
      </c>
      <c r="E85" s="41">
        <v>927</v>
      </c>
      <c r="F85" s="103">
        <v>80700</v>
      </c>
      <c r="G85" s="102" t="s">
        <v>33</v>
      </c>
      <c r="H85" s="220">
        <f>SUM(Лист1!G320)</f>
        <v>2637850</v>
      </c>
      <c r="I85" s="220">
        <f>SUM(Лист1!H320)</f>
        <v>0</v>
      </c>
      <c r="J85" s="220">
        <f>SUM(Лист1!I320)</f>
        <v>2637850</v>
      </c>
      <c r="K85" s="220">
        <f>SUM(Лист1!J320)</f>
        <v>2743370</v>
      </c>
      <c r="L85" s="220">
        <f>SUM(Лист1!K320)</f>
        <v>0</v>
      </c>
      <c r="M85" s="220">
        <f>SUM(Лист1!L320)</f>
        <v>2743370</v>
      </c>
      <c r="N85" s="220">
        <f>SUM(Лист1!M320)</f>
        <v>2853100</v>
      </c>
      <c r="O85" s="220">
        <f>SUM(Лист1!N320)</f>
        <v>0</v>
      </c>
      <c r="P85" s="220">
        <f>SUM(Лист1!O320)</f>
        <v>2853100</v>
      </c>
    </row>
    <row r="86" spans="1:16" x14ac:dyDescent="0.25">
      <c r="A86" s="52" t="s">
        <v>11</v>
      </c>
      <c r="B86" s="59" t="s">
        <v>9</v>
      </c>
      <c r="C86" s="60" t="s">
        <v>129</v>
      </c>
      <c r="D86" s="60" t="s">
        <v>82</v>
      </c>
      <c r="E86" s="41">
        <v>927</v>
      </c>
      <c r="F86" s="103">
        <v>80700</v>
      </c>
      <c r="G86" s="102" t="s">
        <v>12</v>
      </c>
      <c r="H86" s="220">
        <f>SUM(H87)</f>
        <v>896259</v>
      </c>
      <c r="I86" s="220">
        <f>SUM(I87)</f>
        <v>0</v>
      </c>
      <c r="J86" s="220">
        <f>SUM(J87)</f>
        <v>896259</v>
      </c>
      <c r="K86" s="220">
        <f t="shared" ref="K86:O86" si="71">SUM(K87)</f>
        <v>862059</v>
      </c>
      <c r="L86" s="220">
        <f t="shared" si="71"/>
        <v>0</v>
      </c>
      <c r="M86" s="220">
        <f>SUM(M87)</f>
        <v>862059</v>
      </c>
      <c r="N86" s="220">
        <f t="shared" si="71"/>
        <v>286880.78999999998</v>
      </c>
      <c r="O86" s="220">
        <f t="shared" si="71"/>
        <v>0</v>
      </c>
      <c r="P86" s="220">
        <f>SUM(P87)</f>
        <v>286880.78999999998</v>
      </c>
    </row>
    <row r="87" spans="1:16" x14ac:dyDescent="0.25">
      <c r="A87" s="106" t="s">
        <v>140</v>
      </c>
      <c r="B87" s="59" t="s">
        <v>9</v>
      </c>
      <c r="C87" s="60" t="s">
        <v>129</v>
      </c>
      <c r="D87" s="60" t="s">
        <v>82</v>
      </c>
      <c r="E87" s="41">
        <v>927</v>
      </c>
      <c r="F87" s="103">
        <v>80700</v>
      </c>
      <c r="G87" s="102" t="s">
        <v>14</v>
      </c>
      <c r="H87" s="220">
        <f>SUM(Лист1!G322)</f>
        <v>896259</v>
      </c>
      <c r="I87" s="220">
        <f>SUM(Лист1!H322)</f>
        <v>0</v>
      </c>
      <c r="J87" s="220">
        <f>SUM(Лист1!I322)</f>
        <v>896259</v>
      </c>
      <c r="K87" s="220">
        <f>SUM(Лист1!J322)</f>
        <v>862059</v>
      </c>
      <c r="L87" s="220">
        <f>SUM(Лист1!K322)</f>
        <v>0</v>
      </c>
      <c r="M87" s="220">
        <f>SUM(Лист1!L322)</f>
        <v>862059</v>
      </c>
      <c r="N87" s="220">
        <f>SUM(Лист1!M322)</f>
        <v>286880.78999999998</v>
      </c>
      <c r="O87" s="220">
        <f>SUM(Лист1!N322)</f>
        <v>0</v>
      </c>
      <c r="P87" s="220">
        <f>SUM(Лист1!O322)</f>
        <v>286880.78999999998</v>
      </c>
    </row>
    <row r="88" spans="1:16" x14ac:dyDescent="0.25">
      <c r="A88" s="52" t="s">
        <v>34</v>
      </c>
      <c r="B88" s="59" t="s">
        <v>9</v>
      </c>
      <c r="C88" s="60" t="s">
        <v>129</v>
      </c>
      <c r="D88" s="60" t="s">
        <v>82</v>
      </c>
      <c r="E88" s="41">
        <v>927</v>
      </c>
      <c r="F88" s="103">
        <v>80700</v>
      </c>
      <c r="G88" s="102" t="s">
        <v>35</v>
      </c>
      <c r="H88" s="220">
        <f>SUM(H89:H90)</f>
        <v>2800</v>
      </c>
      <c r="I88" s="220">
        <f>SUM(I89:I90)</f>
        <v>0</v>
      </c>
      <c r="J88" s="220">
        <f>SUM(J89:J90)</f>
        <v>2800</v>
      </c>
      <c r="K88" s="220">
        <f t="shared" ref="K88:N88" si="72">SUM(K89:K90)</f>
        <v>2800</v>
      </c>
      <c r="L88" s="220">
        <f t="shared" ref="L88" si="73">SUM(L89:L90)</f>
        <v>0</v>
      </c>
      <c r="M88" s="220">
        <f>SUM(M89:M90)</f>
        <v>2800</v>
      </c>
      <c r="N88" s="220">
        <f t="shared" si="72"/>
        <v>2800</v>
      </c>
      <c r="O88" s="220">
        <f t="shared" ref="O88" si="74">SUM(O89:O90)</f>
        <v>0</v>
      </c>
      <c r="P88" s="220">
        <f>SUM(P89:P90)</f>
        <v>2800</v>
      </c>
    </row>
    <row r="89" spans="1:16" x14ac:dyDescent="0.25">
      <c r="A89" s="114" t="s">
        <v>261</v>
      </c>
      <c r="B89" s="59" t="s">
        <v>9</v>
      </c>
      <c r="C89" s="60" t="s">
        <v>129</v>
      </c>
      <c r="D89" s="60" t="s">
        <v>82</v>
      </c>
      <c r="E89" s="41">
        <v>927</v>
      </c>
      <c r="F89" s="103">
        <v>80700</v>
      </c>
      <c r="G89" s="102" t="s">
        <v>262</v>
      </c>
      <c r="H89" s="220">
        <f>SUM(Лист1!G324)</f>
        <v>0</v>
      </c>
      <c r="I89" s="220">
        <f>SUM(Лист1!H312)</f>
        <v>0</v>
      </c>
      <c r="J89" s="220">
        <f>SUM(H89+I89)</f>
        <v>0</v>
      </c>
      <c r="K89" s="220">
        <f>SUM(Лист1!J312)</f>
        <v>0</v>
      </c>
      <c r="L89" s="220">
        <f>SUM(Лист1!K312)</f>
        <v>0</v>
      </c>
      <c r="M89" s="220">
        <f>SUM(K89+L89)</f>
        <v>0</v>
      </c>
      <c r="N89" s="220">
        <f>SUM(Лист1!M312)</f>
        <v>0</v>
      </c>
      <c r="O89" s="220">
        <f>SUM(Лист1!N312)</f>
        <v>0</v>
      </c>
      <c r="P89" s="220">
        <f>SUM(N89+O89)</f>
        <v>0</v>
      </c>
    </row>
    <row r="90" spans="1:16" x14ac:dyDescent="0.25">
      <c r="A90" s="106" t="s">
        <v>122</v>
      </c>
      <c r="B90" s="59" t="s">
        <v>9</v>
      </c>
      <c r="C90" s="60" t="s">
        <v>129</v>
      </c>
      <c r="D90" s="60" t="s">
        <v>82</v>
      </c>
      <c r="E90" s="41">
        <v>927</v>
      </c>
      <c r="F90" s="103">
        <v>80700</v>
      </c>
      <c r="G90" s="102" t="s">
        <v>121</v>
      </c>
      <c r="H90" s="220">
        <f>SUM(Лист1!G325)</f>
        <v>2800</v>
      </c>
      <c r="I90" s="220">
        <f>SUM(Лист1!H325)</f>
        <v>0</v>
      </c>
      <c r="J90" s="220">
        <f>SUM(Лист1!I325)</f>
        <v>2800</v>
      </c>
      <c r="K90" s="220">
        <f>SUM(Лист1!J325)</f>
        <v>2800</v>
      </c>
      <c r="L90" s="220">
        <f>SUM(Лист1!K325)</f>
        <v>0</v>
      </c>
      <c r="M90" s="220">
        <f>SUM(Лист1!L325)</f>
        <v>2800</v>
      </c>
      <c r="N90" s="220">
        <f>SUM(Лист1!M325)</f>
        <v>2800</v>
      </c>
      <c r="O90" s="220">
        <f>SUM(Лист1!N325)</f>
        <v>0</v>
      </c>
      <c r="P90" s="220">
        <f>SUM(Лист1!O325)</f>
        <v>2800</v>
      </c>
    </row>
    <row r="91" spans="1:16" ht="84.75" x14ac:dyDescent="0.25">
      <c r="A91" s="292" t="s">
        <v>250</v>
      </c>
      <c r="B91" s="61" t="s">
        <v>9</v>
      </c>
      <c r="C91" s="62" t="s">
        <v>129</v>
      </c>
      <c r="D91" s="62" t="s">
        <v>82</v>
      </c>
      <c r="E91" s="57">
        <v>927</v>
      </c>
      <c r="F91" s="130">
        <v>12510</v>
      </c>
      <c r="G91" s="131" t="s">
        <v>7</v>
      </c>
      <c r="H91" s="87">
        <f t="shared" ref="H91:P95" si="75">SUM(H92)</f>
        <v>45758.02</v>
      </c>
      <c r="I91" s="87">
        <f t="shared" si="75"/>
        <v>43662.15</v>
      </c>
      <c r="J91" s="87">
        <f t="shared" si="75"/>
        <v>89420.17</v>
      </c>
      <c r="K91" s="87">
        <f t="shared" si="75"/>
        <v>45758.02</v>
      </c>
      <c r="L91" s="87">
        <f t="shared" si="75"/>
        <v>0</v>
      </c>
      <c r="M91" s="87">
        <f t="shared" si="75"/>
        <v>45758.02</v>
      </c>
      <c r="N91" s="87">
        <f t="shared" si="75"/>
        <v>32684.3</v>
      </c>
      <c r="O91" s="87">
        <f t="shared" si="75"/>
        <v>0</v>
      </c>
      <c r="P91" s="87">
        <f t="shared" si="75"/>
        <v>32684.3</v>
      </c>
    </row>
    <row r="92" spans="1:16" x14ac:dyDescent="0.25">
      <c r="A92" s="43" t="s">
        <v>11</v>
      </c>
      <c r="B92" s="59" t="s">
        <v>9</v>
      </c>
      <c r="C92" s="60" t="s">
        <v>129</v>
      </c>
      <c r="D92" s="60" t="s">
        <v>82</v>
      </c>
      <c r="E92" s="45">
        <v>927</v>
      </c>
      <c r="F92" s="103">
        <v>12510</v>
      </c>
      <c r="G92" s="104" t="s">
        <v>12</v>
      </c>
      <c r="H92" s="220">
        <f t="shared" si="75"/>
        <v>45758.02</v>
      </c>
      <c r="I92" s="220">
        <f t="shared" si="75"/>
        <v>43662.15</v>
      </c>
      <c r="J92" s="220">
        <f t="shared" si="75"/>
        <v>89420.17</v>
      </c>
      <c r="K92" s="220">
        <f t="shared" si="75"/>
        <v>45758.02</v>
      </c>
      <c r="L92" s="220">
        <f t="shared" si="75"/>
        <v>0</v>
      </c>
      <c r="M92" s="220">
        <f t="shared" si="75"/>
        <v>45758.02</v>
      </c>
      <c r="N92" s="220">
        <f t="shared" si="75"/>
        <v>32684.3</v>
      </c>
      <c r="O92" s="220">
        <f t="shared" si="75"/>
        <v>0</v>
      </c>
      <c r="P92" s="220">
        <f t="shared" si="75"/>
        <v>32684.3</v>
      </c>
    </row>
    <row r="93" spans="1:16" x14ac:dyDescent="0.25">
      <c r="A93" s="106" t="s">
        <v>140</v>
      </c>
      <c r="B93" s="59" t="s">
        <v>9</v>
      </c>
      <c r="C93" s="60" t="s">
        <v>129</v>
      </c>
      <c r="D93" s="60" t="s">
        <v>82</v>
      </c>
      <c r="E93" s="45">
        <v>927</v>
      </c>
      <c r="F93" s="103">
        <v>12510</v>
      </c>
      <c r="G93" s="104" t="s">
        <v>14</v>
      </c>
      <c r="H93" s="220">
        <f>SUM(Лист1!G333)</f>
        <v>45758.02</v>
      </c>
      <c r="I93" s="220">
        <f>SUM(Лист1!H333)</f>
        <v>43662.15</v>
      </c>
      <c r="J93" s="220">
        <f>SUM(H93+I93)</f>
        <v>89420.17</v>
      </c>
      <c r="K93" s="220">
        <f>SUM(Лист1!J333)</f>
        <v>45758.02</v>
      </c>
      <c r="L93" s="220">
        <f>SUM(Лист1!K333)</f>
        <v>0</v>
      </c>
      <c r="M93" s="220">
        <f>SUM(K93+L93)</f>
        <v>45758.02</v>
      </c>
      <c r="N93" s="220">
        <f>SUM(Лист1!M333)</f>
        <v>32684.3</v>
      </c>
      <c r="O93" s="220">
        <f>SUM(Лист1!N333)</f>
        <v>0</v>
      </c>
      <c r="P93" s="220">
        <f>SUM(N93+O93)</f>
        <v>32684.3</v>
      </c>
    </row>
    <row r="94" spans="1:16" ht="39" x14ac:dyDescent="0.25">
      <c r="A94" s="211" t="s">
        <v>254</v>
      </c>
      <c r="B94" s="61" t="s">
        <v>9</v>
      </c>
      <c r="C94" s="62" t="s">
        <v>129</v>
      </c>
      <c r="D94" s="62" t="s">
        <v>82</v>
      </c>
      <c r="E94" s="57">
        <v>927</v>
      </c>
      <c r="F94" s="132">
        <v>81200</v>
      </c>
      <c r="G94" s="271" t="s">
        <v>7</v>
      </c>
      <c r="H94" s="87">
        <f t="shared" si="75"/>
        <v>499873.2</v>
      </c>
      <c r="I94" s="87">
        <f t="shared" si="75"/>
        <v>21900</v>
      </c>
      <c r="J94" s="87">
        <f t="shared" si="75"/>
        <v>521773.2</v>
      </c>
      <c r="K94" s="87">
        <f t="shared" si="75"/>
        <v>0</v>
      </c>
      <c r="L94" s="87">
        <f t="shared" si="75"/>
        <v>0</v>
      </c>
      <c r="M94" s="87">
        <f t="shared" si="75"/>
        <v>0</v>
      </c>
      <c r="N94" s="87">
        <f t="shared" si="75"/>
        <v>0</v>
      </c>
      <c r="O94" s="87">
        <f t="shared" si="75"/>
        <v>0</v>
      </c>
      <c r="P94" s="87">
        <f t="shared" si="75"/>
        <v>0</v>
      </c>
    </row>
    <row r="95" spans="1:16" x14ac:dyDescent="0.25">
      <c r="A95" s="141" t="s">
        <v>11</v>
      </c>
      <c r="B95" s="59" t="s">
        <v>9</v>
      </c>
      <c r="C95" s="60" t="s">
        <v>129</v>
      </c>
      <c r="D95" s="60" t="s">
        <v>82</v>
      </c>
      <c r="E95" s="45">
        <v>927</v>
      </c>
      <c r="F95" s="103">
        <v>81200</v>
      </c>
      <c r="G95" s="155" t="s">
        <v>12</v>
      </c>
      <c r="H95" s="220">
        <f t="shared" si="75"/>
        <v>499873.2</v>
      </c>
      <c r="I95" s="220">
        <f t="shared" si="75"/>
        <v>21900</v>
      </c>
      <c r="J95" s="220">
        <f t="shared" si="75"/>
        <v>521773.2</v>
      </c>
      <c r="K95" s="220">
        <f t="shared" si="75"/>
        <v>0</v>
      </c>
      <c r="L95" s="220">
        <f t="shared" si="75"/>
        <v>0</v>
      </c>
      <c r="M95" s="220">
        <f t="shared" si="75"/>
        <v>0</v>
      </c>
      <c r="N95" s="220">
        <f t="shared" si="75"/>
        <v>0</v>
      </c>
      <c r="O95" s="220">
        <f t="shared" si="75"/>
        <v>0</v>
      </c>
      <c r="P95" s="220">
        <f t="shared" si="75"/>
        <v>0</v>
      </c>
    </row>
    <row r="96" spans="1:16" ht="22.5" x14ac:dyDescent="0.25">
      <c r="A96" s="258" t="s">
        <v>135</v>
      </c>
      <c r="B96" s="59" t="s">
        <v>9</v>
      </c>
      <c r="C96" s="60" t="s">
        <v>129</v>
      </c>
      <c r="D96" s="60" t="s">
        <v>82</v>
      </c>
      <c r="E96" s="45">
        <v>927</v>
      </c>
      <c r="F96" s="103">
        <v>81200</v>
      </c>
      <c r="G96" s="155" t="s">
        <v>14</v>
      </c>
      <c r="H96" s="220">
        <f>SUM(Лист1!G328)</f>
        <v>499873.2</v>
      </c>
      <c r="I96" s="220">
        <f>SUM(Лист1!H328)</f>
        <v>21900</v>
      </c>
      <c r="J96" s="220">
        <f>SUM(H96+I96)</f>
        <v>521773.2</v>
      </c>
      <c r="K96" s="220">
        <f>SUM(Лист1!J316)</f>
        <v>0</v>
      </c>
      <c r="L96" s="220">
        <f>SUM(Лист1!K316)</f>
        <v>0</v>
      </c>
      <c r="M96" s="220">
        <f>SUM(K96+L96)</f>
        <v>0</v>
      </c>
      <c r="N96" s="220">
        <f>SUM(Лист1!M316)</f>
        <v>0</v>
      </c>
      <c r="O96" s="220">
        <f>SUM(Лист1!N316)</f>
        <v>0</v>
      </c>
      <c r="P96" s="220">
        <f>SUM(N96+O96)</f>
        <v>0</v>
      </c>
    </row>
    <row r="97" spans="1:16" ht="51.75" x14ac:dyDescent="0.25">
      <c r="A97" s="113" t="s">
        <v>178</v>
      </c>
      <c r="B97" s="61" t="s">
        <v>9</v>
      </c>
      <c r="C97" s="62" t="s">
        <v>129</v>
      </c>
      <c r="D97" s="62" t="s">
        <v>82</v>
      </c>
      <c r="E97" s="56">
        <v>927</v>
      </c>
      <c r="F97" s="132">
        <v>81830</v>
      </c>
      <c r="G97" s="133" t="s">
        <v>7</v>
      </c>
      <c r="H97" s="87">
        <f>SUM(H98)</f>
        <v>35611</v>
      </c>
      <c r="I97" s="87">
        <f>SUM(I98)</f>
        <v>0</v>
      </c>
      <c r="J97" s="87">
        <f>SUM(J98)</f>
        <v>35611</v>
      </c>
      <c r="K97" s="87">
        <f t="shared" ref="K97:O97" si="76">SUM(K98)</f>
        <v>31611</v>
      </c>
      <c r="L97" s="87">
        <f t="shared" si="76"/>
        <v>0</v>
      </c>
      <c r="M97" s="87">
        <f>SUM(M98)</f>
        <v>31611</v>
      </c>
      <c r="N97" s="87">
        <f t="shared" si="76"/>
        <v>35611</v>
      </c>
      <c r="O97" s="87">
        <f t="shared" si="76"/>
        <v>0</v>
      </c>
      <c r="P97" s="87">
        <f>SUM(P98)</f>
        <v>35611</v>
      </c>
    </row>
    <row r="98" spans="1:16" x14ac:dyDescent="0.25">
      <c r="A98" s="43" t="s">
        <v>11</v>
      </c>
      <c r="B98" s="59" t="s">
        <v>9</v>
      </c>
      <c r="C98" s="60" t="s">
        <v>129</v>
      </c>
      <c r="D98" s="60" t="s">
        <v>82</v>
      </c>
      <c r="E98" s="41">
        <v>927</v>
      </c>
      <c r="F98" s="103">
        <v>81830</v>
      </c>
      <c r="G98" s="102" t="s">
        <v>12</v>
      </c>
      <c r="H98" s="220">
        <f t="shared" ref="H98:P101" si="77">SUM(H99)</f>
        <v>35611</v>
      </c>
      <c r="I98" s="220">
        <f t="shared" si="77"/>
        <v>0</v>
      </c>
      <c r="J98" s="220">
        <f t="shared" si="77"/>
        <v>35611</v>
      </c>
      <c r="K98" s="220">
        <f t="shared" si="77"/>
        <v>31611</v>
      </c>
      <c r="L98" s="220">
        <f t="shared" si="77"/>
        <v>0</v>
      </c>
      <c r="M98" s="220">
        <f t="shared" si="77"/>
        <v>31611</v>
      </c>
      <c r="N98" s="220">
        <f t="shared" si="77"/>
        <v>35611</v>
      </c>
      <c r="O98" s="220">
        <f t="shared" si="77"/>
        <v>0</v>
      </c>
      <c r="P98" s="220">
        <f t="shared" si="77"/>
        <v>35611</v>
      </c>
    </row>
    <row r="99" spans="1:16" x14ac:dyDescent="0.25">
      <c r="A99" s="106" t="s">
        <v>140</v>
      </c>
      <c r="B99" s="59" t="s">
        <v>9</v>
      </c>
      <c r="C99" s="60" t="s">
        <v>129</v>
      </c>
      <c r="D99" s="60" t="s">
        <v>82</v>
      </c>
      <c r="E99" s="41">
        <v>927</v>
      </c>
      <c r="F99" s="103">
        <v>81830</v>
      </c>
      <c r="G99" s="102" t="s">
        <v>14</v>
      </c>
      <c r="H99" s="220">
        <f>SUM(Лист1!G379)</f>
        <v>35611</v>
      </c>
      <c r="I99" s="220">
        <f>SUM(Лист1!H379)</f>
        <v>0</v>
      </c>
      <c r="J99" s="220">
        <f>SUM(H99+I99)</f>
        <v>35611</v>
      </c>
      <c r="K99" s="220">
        <f>SUM(Лист1!J379)</f>
        <v>31611</v>
      </c>
      <c r="L99" s="220">
        <f>SUM(Лист1!K379)</f>
        <v>0</v>
      </c>
      <c r="M99" s="220">
        <f>SUM(K99+L99)</f>
        <v>31611</v>
      </c>
      <c r="N99" s="220">
        <f>SUM(Лист1!M379)</f>
        <v>35611</v>
      </c>
      <c r="O99" s="220">
        <f>SUM(Лист1!N379)</f>
        <v>0</v>
      </c>
      <c r="P99" s="220">
        <f>SUM(N99+O99)</f>
        <v>35611</v>
      </c>
    </row>
    <row r="100" spans="1:16" ht="90" x14ac:dyDescent="0.25">
      <c r="A100" s="113" t="s">
        <v>193</v>
      </c>
      <c r="B100" s="61" t="s">
        <v>9</v>
      </c>
      <c r="C100" s="62" t="s">
        <v>129</v>
      </c>
      <c r="D100" s="62" t="s">
        <v>82</v>
      </c>
      <c r="E100" s="56">
        <v>927</v>
      </c>
      <c r="F100" s="132">
        <v>83760</v>
      </c>
      <c r="G100" s="133" t="s">
        <v>7</v>
      </c>
      <c r="H100" s="87">
        <f>SUM(H101)</f>
        <v>208803</v>
      </c>
      <c r="I100" s="87">
        <f>SUM(I101)</f>
        <v>0</v>
      </c>
      <c r="J100" s="87">
        <f>SUM(J101)</f>
        <v>208803</v>
      </c>
      <c r="K100" s="87">
        <f t="shared" ref="K100:O100" si="78">SUM(K101)</f>
        <v>0</v>
      </c>
      <c r="L100" s="87">
        <f t="shared" si="78"/>
        <v>0</v>
      </c>
      <c r="M100" s="87">
        <f>SUM(M101)</f>
        <v>0</v>
      </c>
      <c r="N100" s="87">
        <f t="shared" si="78"/>
        <v>0</v>
      </c>
      <c r="O100" s="87">
        <f t="shared" si="78"/>
        <v>0</v>
      </c>
      <c r="P100" s="87">
        <f>SUM(P101)</f>
        <v>0</v>
      </c>
    </row>
    <row r="101" spans="1:16" x14ac:dyDescent="0.25">
      <c r="A101" s="106" t="s">
        <v>46</v>
      </c>
      <c r="B101" s="59" t="s">
        <v>9</v>
      </c>
      <c r="C101" s="60" t="s">
        <v>129</v>
      </c>
      <c r="D101" s="60" t="s">
        <v>82</v>
      </c>
      <c r="E101" s="41">
        <v>927</v>
      </c>
      <c r="F101" s="103">
        <v>83760</v>
      </c>
      <c r="G101" s="102" t="s">
        <v>47</v>
      </c>
      <c r="H101" s="220">
        <f t="shared" si="77"/>
        <v>208803</v>
      </c>
      <c r="I101" s="220">
        <f t="shared" si="77"/>
        <v>0</v>
      </c>
      <c r="J101" s="220">
        <f t="shared" si="77"/>
        <v>208803</v>
      </c>
      <c r="K101" s="220">
        <f t="shared" si="77"/>
        <v>0</v>
      </c>
      <c r="L101" s="220">
        <f t="shared" si="77"/>
        <v>0</v>
      </c>
      <c r="M101" s="220">
        <f t="shared" si="77"/>
        <v>0</v>
      </c>
      <c r="N101" s="220">
        <f t="shared" si="77"/>
        <v>0</v>
      </c>
      <c r="O101" s="220">
        <f t="shared" si="77"/>
        <v>0</v>
      </c>
      <c r="P101" s="220">
        <f t="shared" si="77"/>
        <v>0</v>
      </c>
    </row>
    <row r="102" spans="1:16" x14ac:dyDescent="0.25">
      <c r="A102" s="106" t="s">
        <v>48</v>
      </c>
      <c r="B102" s="59" t="s">
        <v>9</v>
      </c>
      <c r="C102" s="60" t="s">
        <v>129</v>
      </c>
      <c r="D102" s="60" t="s">
        <v>82</v>
      </c>
      <c r="E102" s="41">
        <v>927</v>
      </c>
      <c r="F102" s="103">
        <v>83760</v>
      </c>
      <c r="G102" s="102" t="s">
        <v>49</v>
      </c>
      <c r="H102" s="220">
        <f>SUM(Лист1!G382)</f>
        <v>208803</v>
      </c>
      <c r="I102" s="220">
        <f>SUM(Лист1!H382)</f>
        <v>0</v>
      </c>
      <c r="J102" s="220">
        <f>SUM(H102+I102)</f>
        <v>208803</v>
      </c>
      <c r="K102" s="220">
        <f>SUM(Лист1!J382)</f>
        <v>0</v>
      </c>
      <c r="L102" s="220">
        <f>SUM(Лист1!K382)</f>
        <v>0</v>
      </c>
      <c r="M102" s="220">
        <f>SUM(K102+L102)</f>
        <v>0</v>
      </c>
      <c r="N102" s="220">
        <f>SUM(Лист1!M382)</f>
        <v>0</v>
      </c>
      <c r="O102" s="220">
        <f>SUM(Лист1!N382)</f>
        <v>0</v>
      </c>
      <c r="P102" s="220">
        <f>SUM(N102+O102)</f>
        <v>0</v>
      </c>
    </row>
    <row r="103" spans="1:16" ht="166.5" x14ac:dyDescent="0.25">
      <c r="A103" s="211" t="s">
        <v>402</v>
      </c>
      <c r="B103" s="61" t="s">
        <v>9</v>
      </c>
      <c r="C103" s="62" t="s">
        <v>129</v>
      </c>
      <c r="D103" s="62" t="s">
        <v>82</v>
      </c>
      <c r="E103" s="56">
        <v>927</v>
      </c>
      <c r="F103" s="132">
        <v>12023</v>
      </c>
      <c r="G103" s="133" t="s">
        <v>7</v>
      </c>
      <c r="H103" s="87">
        <f t="shared" ref="H103:P103" si="79">SUM(H104+H106)</f>
        <v>600</v>
      </c>
      <c r="I103" s="87">
        <f t="shared" si="79"/>
        <v>0</v>
      </c>
      <c r="J103" s="87">
        <f t="shared" si="79"/>
        <v>600</v>
      </c>
      <c r="K103" s="87">
        <f t="shared" si="79"/>
        <v>600</v>
      </c>
      <c r="L103" s="87">
        <f t="shared" si="79"/>
        <v>0</v>
      </c>
      <c r="M103" s="87">
        <f t="shared" si="79"/>
        <v>600</v>
      </c>
      <c r="N103" s="87">
        <f t="shared" si="79"/>
        <v>600</v>
      </c>
      <c r="O103" s="87">
        <f t="shared" si="79"/>
        <v>0</v>
      </c>
      <c r="P103" s="87">
        <f t="shared" si="79"/>
        <v>600</v>
      </c>
    </row>
    <row r="104" spans="1:16" x14ac:dyDescent="0.25">
      <c r="A104" s="93" t="s">
        <v>11</v>
      </c>
      <c r="B104" s="90" t="s">
        <v>9</v>
      </c>
      <c r="C104" s="89">
        <v>0</v>
      </c>
      <c r="D104" s="89">
        <v>12</v>
      </c>
      <c r="E104" s="91">
        <v>927</v>
      </c>
      <c r="F104" s="142">
        <v>12023</v>
      </c>
      <c r="G104" s="176" t="s">
        <v>12</v>
      </c>
      <c r="H104" s="220">
        <f>SUM(H105)</f>
        <v>200</v>
      </c>
      <c r="I104" s="220">
        <f>SUM(I105)</f>
        <v>0</v>
      </c>
      <c r="J104" s="220">
        <f>SUM(J105)</f>
        <v>200</v>
      </c>
      <c r="K104" s="220">
        <f t="shared" ref="K104:O104" si="80">SUM(K105)</f>
        <v>200</v>
      </c>
      <c r="L104" s="220">
        <f t="shared" si="80"/>
        <v>0</v>
      </c>
      <c r="M104" s="220">
        <f>SUM(M105)</f>
        <v>200</v>
      </c>
      <c r="N104" s="220">
        <f t="shared" si="80"/>
        <v>200</v>
      </c>
      <c r="O104" s="220">
        <f t="shared" si="80"/>
        <v>0</v>
      </c>
      <c r="P104" s="220">
        <f>SUM(P105)</f>
        <v>200</v>
      </c>
    </row>
    <row r="105" spans="1:16" x14ac:dyDescent="0.25">
      <c r="A105" s="106" t="s">
        <v>140</v>
      </c>
      <c r="B105" s="90" t="s">
        <v>9</v>
      </c>
      <c r="C105" s="89">
        <v>0</v>
      </c>
      <c r="D105" s="89">
        <v>12</v>
      </c>
      <c r="E105" s="91">
        <v>927</v>
      </c>
      <c r="F105" s="142">
        <v>12023</v>
      </c>
      <c r="G105" s="176" t="s">
        <v>14</v>
      </c>
      <c r="H105" s="220">
        <f>SUM(Лист1!G279)</f>
        <v>200</v>
      </c>
      <c r="I105" s="220">
        <f>SUM(Лист1!H279)</f>
        <v>0</v>
      </c>
      <c r="J105" s="220">
        <f>SUM(H105+I105)</f>
        <v>200</v>
      </c>
      <c r="K105" s="220">
        <f>SUM(Лист1!J279)</f>
        <v>200</v>
      </c>
      <c r="L105" s="220">
        <f>SUM(Лист1!K279)</f>
        <v>0</v>
      </c>
      <c r="M105" s="220">
        <f>SUM(K105+L105)</f>
        <v>200</v>
      </c>
      <c r="N105" s="220">
        <f>SUM(Лист1!M279)</f>
        <v>200</v>
      </c>
      <c r="O105" s="220">
        <f>SUM(Лист1!N279)</f>
        <v>0</v>
      </c>
      <c r="P105" s="220">
        <f>SUM(N105+O105)</f>
        <v>200</v>
      </c>
    </row>
    <row r="106" spans="1:16" x14ac:dyDescent="0.25">
      <c r="A106" s="106" t="s">
        <v>46</v>
      </c>
      <c r="B106" s="90" t="s">
        <v>9</v>
      </c>
      <c r="C106" s="89">
        <v>0</v>
      </c>
      <c r="D106" s="89">
        <v>12</v>
      </c>
      <c r="E106" s="91">
        <v>927</v>
      </c>
      <c r="F106" s="142">
        <v>12023</v>
      </c>
      <c r="G106" s="176">
        <v>500</v>
      </c>
      <c r="H106" s="220">
        <f>SUM(H107)</f>
        <v>400</v>
      </c>
      <c r="I106" s="220">
        <f>SUM(I107)</f>
        <v>0</v>
      </c>
      <c r="J106" s="220">
        <f>SUM(J107)</f>
        <v>400</v>
      </c>
      <c r="K106" s="220">
        <f t="shared" ref="K106:O106" si="81">SUM(K107)</f>
        <v>400</v>
      </c>
      <c r="L106" s="220">
        <f t="shared" si="81"/>
        <v>0</v>
      </c>
      <c r="M106" s="220">
        <f>SUM(M107)</f>
        <v>400</v>
      </c>
      <c r="N106" s="220">
        <f t="shared" si="81"/>
        <v>400</v>
      </c>
      <c r="O106" s="220">
        <f t="shared" si="81"/>
        <v>0</v>
      </c>
      <c r="P106" s="220">
        <f>SUM(P107)</f>
        <v>400</v>
      </c>
    </row>
    <row r="107" spans="1:16" x14ac:dyDescent="0.25">
      <c r="A107" s="106" t="s">
        <v>125</v>
      </c>
      <c r="B107" s="90" t="s">
        <v>9</v>
      </c>
      <c r="C107" s="89">
        <v>0</v>
      </c>
      <c r="D107" s="89">
        <v>12</v>
      </c>
      <c r="E107" s="91">
        <v>927</v>
      </c>
      <c r="F107" s="142">
        <v>12023</v>
      </c>
      <c r="G107" s="176">
        <v>530</v>
      </c>
      <c r="H107" s="220">
        <f>SUM(Лист1!G281)</f>
        <v>400</v>
      </c>
      <c r="I107" s="220">
        <f>SUM(Лист1!H281)</f>
        <v>0</v>
      </c>
      <c r="J107" s="220">
        <f>SUM(H107+I107)</f>
        <v>400</v>
      </c>
      <c r="K107" s="220">
        <f>SUM(Лист1!J281)</f>
        <v>400</v>
      </c>
      <c r="L107" s="220">
        <f>SUM(Лист1!K281)</f>
        <v>0</v>
      </c>
      <c r="M107" s="220">
        <f>SUM(K107+L107)</f>
        <v>400</v>
      </c>
      <c r="N107" s="220">
        <f>SUM(Лист1!M281)</f>
        <v>400</v>
      </c>
      <c r="O107" s="220">
        <f>SUM(Лист1!N281)</f>
        <v>0</v>
      </c>
      <c r="P107" s="220">
        <f>SUM(N107+O107)</f>
        <v>400</v>
      </c>
    </row>
    <row r="108" spans="1:16" ht="26.25" x14ac:dyDescent="0.25">
      <c r="A108" s="112" t="s">
        <v>180</v>
      </c>
      <c r="B108" s="61" t="s">
        <v>9</v>
      </c>
      <c r="C108" s="62" t="s">
        <v>129</v>
      </c>
      <c r="D108" s="62" t="s">
        <v>82</v>
      </c>
      <c r="E108" s="56">
        <v>927</v>
      </c>
      <c r="F108" s="132">
        <v>82450</v>
      </c>
      <c r="G108" s="133" t="s">
        <v>7</v>
      </c>
      <c r="H108" s="87">
        <f t="shared" ref="H108:J109" si="82">SUM(H109)</f>
        <v>3476200</v>
      </c>
      <c r="I108" s="87">
        <f t="shared" si="82"/>
        <v>0</v>
      </c>
      <c r="J108" s="87">
        <f t="shared" si="82"/>
        <v>3476200</v>
      </c>
      <c r="K108" s="87">
        <f t="shared" ref="K108:O109" si="83">SUM(K109)</f>
        <v>2738489</v>
      </c>
      <c r="L108" s="87">
        <f t="shared" si="83"/>
        <v>0</v>
      </c>
      <c r="M108" s="87">
        <f>SUM(M109)</f>
        <v>2738489</v>
      </c>
      <c r="N108" s="87">
        <f t="shared" si="83"/>
        <v>2738420</v>
      </c>
      <c r="O108" s="87">
        <f t="shared" si="83"/>
        <v>0</v>
      </c>
      <c r="P108" s="87">
        <f>SUM(P109)</f>
        <v>2738420</v>
      </c>
    </row>
    <row r="109" spans="1:16" x14ac:dyDescent="0.25">
      <c r="A109" s="44" t="s">
        <v>85</v>
      </c>
      <c r="B109" s="59" t="s">
        <v>9</v>
      </c>
      <c r="C109" s="60" t="s">
        <v>129</v>
      </c>
      <c r="D109" s="60" t="s">
        <v>82</v>
      </c>
      <c r="E109" s="41">
        <v>927</v>
      </c>
      <c r="F109" s="103">
        <v>82450</v>
      </c>
      <c r="G109" s="102" t="s">
        <v>76</v>
      </c>
      <c r="H109" s="220">
        <f t="shared" si="82"/>
        <v>3476200</v>
      </c>
      <c r="I109" s="220">
        <f t="shared" si="82"/>
        <v>0</v>
      </c>
      <c r="J109" s="220">
        <f t="shared" si="82"/>
        <v>3476200</v>
      </c>
      <c r="K109" s="220">
        <f t="shared" si="83"/>
        <v>2738489</v>
      </c>
      <c r="L109" s="220">
        <f t="shared" si="83"/>
        <v>0</v>
      </c>
      <c r="M109" s="220">
        <f>SUM(M110)</f>
        <v>2738489</v>
      </c>
      <c r="N109" s="220">
        <f t="shared" si="83"/>
        <v>2738420</v>
      </c>
      <c r="O109" s="220">
        <f t="shared" si="83"/>
        <v>0</v>
      </c>
      <c r="P109" s="220">
        <f>SUM(P110)</f>
        <v>2738420</v>
      </c>
    </row>
    <row r="110" spans="1:16" ht="26.45" customHeight="1" x14ac:dyDescent="0.25">
      <c r="A110" s="213" t="s">
        <v>145</v>
      </c>
      <c r="B110" s="59" t="s">
        <v>9</v>
      </c>
      <c r="C110" s="60" t="s">
        <v>129</v>
      </c>
      <c r="D110" s="60" t="s">
        <v>82</v>
      </c>
      <c r="E110" s="41">
        <v>927</v>
      </c>
      <c r="F110" s="103">
        <v>82450</v>
      </c>
      <c r="G110" s="102" t="s">
        <v>143</v>
      </c>
      <c r="H110" s="220">
        <f>SUM(Лист1!G465)</f>
        <v>3476200</v>
      </c>
      <c r="I110" s="220">
        <f>SUM(Лист1!H465)</f>
        <v>0</v>
      </c>
      <c r="J110" s="220">
        <f>SUM(H110+I110)</f>
        <v>3476200</v>
      </c>
      <c r="K110" s="220">
        <f>SUM(Лист1!J465)</f>
        <v>2738489</v>
      </c>
      <c r="L110" s="220">
        <f>SUM(Лист1!K465)</f>
        <v>0</v>
      </c>
      <c r="M110" s="220">
        <f>SUM(K110+L110)</f>
        <v>2738489</v>
      </c>
      <c r="N110" s="220">
        <f>SUM(Лист1!M465)</f>
        <v>2738420</v>
      </c>
      <c r="O110" s="220">
        <f>SUM(Лист1!N465)</f>
        <v>0</v>
      </c>
      <c r="P110" s="220">
        <f>SUM(N110+O110)</f>
        <v>2738420</v>
      </c>
    </row>
    <row r="111" spans="1:16" ht="26.25" x14ac:dyDescent="0.25">
      <c r="A111" s="211" t="s">
        <v>247</v>
      </c>
      <c r="B111" s="61" t="s">
        <v>9</v>
      </c>
      <c r="C111" s="62" t="s">
        <v>129</v>
      </c>
      <c r="D111" s="62" t="s">
        <v>82</v>
      </c>
      <c r="E111" s="56">
        <v>927</v>
      </c>
      <c r="F111" s="132">
        <v>51180</v>
      </c>
      <c r="G111" s="133" t="s">
        <v>7</v>
      </c>
      <c r="H111" s="87">
        <f>SUM(H112)</f>
        <v>1711741</v>
      </c>
      <c r="I111" s="87">
        <f>SUM(I112)</f>
        <v>0</v>
      </c>
      <c r="J111" s="87">
        <f>SUM(J112)</f>
        <v>1711741</v>
      </c>
      <c r="K111" s="87">
        <f t="shared" ref="K111:O111" si="84">SUM(K112)</f>
        <v>1767155</v>
      </c>
      <c r="L111" s="87">
        <f t="shared" si="84"/>
        <v>0</v>
      </c>
      <c r="M111" s="87">
        <f>SUM(M112)</f>
        <v>1767155</v>
      </c>
      <c r="N111" s="87">
        <f t="shared" si="84"/>
        <v>1827193</v>
      </c>
      <c r="O111" s="87">
        <f t="shared" si="84"/>
        <v>0</v>
      </c>
      <c r="P111" s="87">
        <f>SUM(P112)</f>
        <v>1827193</v>
      </c>
    </row>
    <row r="112" spans="1:16" x14ac:dyDescent="0.25">
      <c r="A112" s="106" t="s">
        <v>46</v>
      </c>
      <c r="B112" s="59" t="s">
        <v>9</v>
      </c>
      <c r="C112" s="60" t="s">
        <v>129</v>
      </c>
      <c r="D112" s="60" t="s">
        <v>82</v>
      </c>
      <c r="E112" s="41">
        <v>927</v>
      </c>
      <c r="F112" s="103">
        <v>51180</v>
      </c>
      <c r="G112" s="102" t="s">
        <v>47</v>
      </c>
      <c r="H112" s="220">
        <f t="shared" ref="H112:P112" si="85">SUM(H113)</f>
        <v>1711741</v>
      </c>
      <c r="I112" s="220">
        <f t="shared" si="85"/>
        <v>0</v>
      </c>
      <c r="J112" s="220">
        <f t="shared" si="85"/>
        <v>1711741</v>
      </c>
      <c r="K112" s="220">
        <f t="shared" si="85"/>
        <v>1767155</v>
      </c>
      <c r="L112" s="220">
        <f t="shared" si="85"/>
        <v>0</v>
      </c>
      <c r="M112" s="220">
        <f t="shared" si="85"/>
        <v>1767155</v>
      </c>
      <c r="N112" s="220">
        <f t="shared" si="85"/>
        <v>1827193</v>
      </c>
      <c r="O112" s="220">
        <f t="shared" si="85"/>
        <v>0</v>
      </c>
      <c r="P112" s="220">
        <f t="shared" si="85"/>
        <v>1827193</v>
      </c>
    </row>
    <row r="113" spans="1:16" x14ac:dyDescent="0.25">
      <c r="A113" s="106" t="s">
        <v>125</v>
      </c>
      <c r="B113" s="59" t="s">
        <v>9</v>
      </c>
      <c r="C113" s="60" t="s">
        <v>129</v>
      </c>
      <c r="D113" s="60" t="s">
        <v>82</v>
      </c>
      <c r="E113" s="41">
        <v>927</v>
      </c>
      <c r="F113" s="103">
        <v>51180</v>
      </c>
      <c r="G113" s="102" t="s">
        <v>124</v>
      </c>
      <c r="H113" s="220">
        <f>SUM(Лист1!G303)</f>
        <v>1711741</v>
      </c>
      <c r="I113" s="220">
        <f>SUM(Лист1!H303)</f>
        <v>0</v>
      </c>
      <c r="J113" s="220">
        <f>SUM(H113+I113)</f>
        <v>1711741</v>
      </c>
      <c r="K113" s="220">
        <f>SUM(Лист1!J303)</f>
        <v>1767155</v>
      </c>
      <c r="L113" s="220">
        <f>SUM(Лист1!K303)</f>
        <v>0</v>
      </c>
      <c r="M113" s="220">
        <f>SUM(K113+L113)</f>
        <v>1767155</v>
      </c>
      <c r="N113" s="220">
        <f>SUM(Лист1!M303)</f>
        <v>1827193</v>
      </c>
      <c r="O113" s="220">
        <f>SUM(Лист1!N303)</f>
        <v>0</v>
      </c>
      <c r="P113" s="220">
        <f>SUM(N113+O113)</f>
        <v>1827193</v>
      </c>
    </row>
    <row r="114" spans="1:16" ht="51.75" x14ac:dyDescent="0.25">
      <c r="A114" s="112" t="s">
        <v>224</v>
      </c>
      <c r="B114" s="61" t="s">
        <v>9</v>
      </c>
      <c r="C114" s="62" t="s">
        <v>129</v>
      </c>
      <c r="D114" s="62" t="s">
        <v>82</v>
      </c>
      <c r="E114" s="56">
        <v>927</v>
      </c>
      <c r="F114" s="132" t="s">
        <v>419</v>
      </c>
      <c r="G114" s="133" t="s">
        <v>7</v>
      </c>
      <c r="H114" s="199">
        <f>SUM(H115)</f>
        <v>18052320</v>
      </c>
      <c r="I114" s="199">
        <f>SUM(I115)</f>
        <v>3665520</v>
      </c>
      <c r="J114" s="199">
        <f>SUM(J115)</f>
        <v>21717840</v>
      </c>
      <c r="K114" s="199">
        <f t="shared" ref="K114:O114" si="86">SUM(K115)</f>
        <v>18052320</v>
      </c>
      <c r="L114" s="199">
        <f t="shared" si="86"/>
        <v>0</v>
      </c>
      <c r="M114" s="199">
        <f>SUM(M115)</f>
        <v>18052320</v>
      </c>
      <c r="N114" s="199">
        <f t="shared" si="86"/>
        <v>18052320</v>
      </c>
      <c r="O114" s="199">
        <f t="shared" si="86"/>
        <v>0</v>
      </c>
      <c r="P114" s="199">
        <f>SUM(P115)</f>
        <v>18052320</v>
      </c>
    </row>
    <row r="115" spans="1:16" ht="22.5" x14ac:dyDescent="0.25">
      <c r="A115" s="218" t="s">
        <v>71</v>
      </c>
      <c r="B115" s="59" t="s">
        <v>9</v>
      </c>
      <c r="C115" s="60" t="s">
        <v>129</v>
      </c>
      <c r="D115" s="60" t="s">
        <v>82</v>
      </c>
      <c r="E115" s="41">
        <v>927</v>
      </c>
      <c r="F115" s="142" t="s">
        <v>419</v>
      </c>
      <c r="G115" s="102" t="s">
        <v>72</v>
      </c>
      <c r="H115" s="220">
        <f t="shared" ref="H115:P115" si="87">SUM(H116)</f>
        <v>18052320</v>
      </c>
      <c r="I115" s="220">
        <f t="shared" si="87"/>
        <v>3665520</v>
      </c>
      <c r="J115" s="220">
        <f t="shared" si="87"/>
        <v>21717840</v>
      </c>
      <c r="K115" s="220">
        <f t="shared" si="87"/>
        <v>18052320</v>
      </c>
      <c r="L115" s="220">
        <f t="shared" si="87"/>
        <v>0</v>
      </c>
      <c r="M115" s="220">
        <f t="shared" si="87"/>
        <v>18052320</v>
      </c>
      <c r="N115" s="220">
        <f t="shared" si="87"/>
        <v>18052320</v>
      </c>
      <c r="O115" s="220">
        <f t="shared" si="87"/>
        <v>0</v>
      </c>
      <c r="P115" s="220">
        <f t="shared" si="87"/>
        <v>18052320</v>
      </c>
    </row>
    <row r="116" spans="1:16" x14ac:dyDescent="0.25">
      <c r="A116" s="219" t="s">
        <v>73</v>
      </c>
      <c r="B116" s="59" t="s">
        <v>9</v>
      </c>
      <c r="C116" s="60" t="s">
        <v>129</v>
      </c>
      <c r="D116" s="60" t="s">
        <v>82</v>
      </c>
      <c r="E116" s="41">
        <v>927</v>
      </c>
      <c r="F116" s="142" t="s">
        <v>419</v>
      </c>
      <c r="G116" s="102" t="s">
        <v>74</v>
      </c>
      <c r="H116" s="220">
        <f>SUM(Лист1!G469)</f>
        <v>18052320</v>
      </c>
      <c r="I116" s="220">
        <f>SUM(Лист1!H469)</f>
        <v>3665520</v>
      </c>
      <c r="J116" s="220">
        <f>SUM(H116+I116)</f>
        <v>21717840</v>
      </c>
      <c r="K116" s="220">
        <f>SUM(Лист1!J469)</f>
        <v>18052320</v>
      </c>
      <c r="L116" s="220">
        <f>SUM(Лист1!K469)</f>
        <v>0</v>
      </c>
      <c r="M116" s="220">
        <f>SUM(K116+L116)</f>
        <v>18052320</v>
      </c>
      <c r="N116" s="220">
        <f>SUM(Лист1!M469)</f>
        <v>18052320</v>
      </c>
      <c r="O116" s="220">
        <f>SUM(Лист1!N469)</f>
        <v>0</v>
      </c>
      <c r="P116" s="220">
        <f>SUM(N116+O116)</f>
        <v>18052320</v>
      </c>
    </row>
    <row r="117" spans="1:16" ht="36.75" x14ac:dyDescent="0.25">
      <c r="A117" s="78" t="s">
        <v>87</v>
      </c>
      <c r="B117" s="61" t="s">
        <v>9</v>
      </c>
      <c r="C117" s="62" t="s">
        <v>129</v>
      </c>
      <c r="D117" s="62" t="s">
        <v>82</v>
      </c>
      <c r="E117" s="56">
        <v>927</v>
      </c>
      <c r="F117" s="132">
        <v>16710</v>
      </c>
      <c r="G117" s="133" t="s">
        <v>7</v>
      </c>
      <c r="H117" s="87">
        <f t="shared" ref="H117:P118" si="88">SUM(H118)</f>
        <v>28400</v>
      </c>
      <c r="I117" s="87">
        <f t="shared" si="88"/>
        <v>0</v>
      </c>
      <c r="J117" s="87">
        <f t="shared" si="88"/>
        <v>28400</v>
      </c>
      <c r="K117" s="87">
        <f t="shared" si="88"/>
        <v>34400</v>
      </c>
      <c r="L117" s="87">
        <f t="shared" si="88"/>
        <v>0</v>
      </c>
      <c r="M117" s="87">
        <f t="shared" si="88"/>
        <v>34400</v>
      </c>
      <c r="N117" s="87">
        <f t="shared" si="88"/>
        <v>34400</v>
      </c>
      <c r="O117" s="87">
        <f t="shared" si="88"/>
        <v>0</v>
      </c>
      <c r="P117" s="87">
        <f t="shared" si="88"/>
        <v>34400</v>
      </c>
    </row>
    <row r="118" spans="1:16" x14ac:dyDescent="0.25">
      <c r="A118" s="44" t="s">
        <v>75</v>
      </c>
      <c r="B118" s="59" t="s">
        <v>9</v>
      </c>
      <c r="C118" s="60" t="s">
        <v>129</v>
      </c>
      <c r="D118" s="60" t="s">
        <v>82</v>
      </c>
      <c r="E118" s="41">
        <v>927</v>
      </c>
      <c r="F118" s="103">
        <v>16710</v>
      </c>
      <c r="G118" s="102" t="s">
        <v>76</v>
      </c>
      <c r="H118" s="220">
        <f t="shared" si="88"/>
        <v>28400</v>
      </c>
      <c r="I118" s="220">
        <f t="shared" si="88"/>
        <v>0</v>
      </c>
      <c r="J118" s="220">
        <f t="shared" si="88"/>
        <v>28400</v>
      </c>
      <c r="K118" s="220">
        <f t="shared" si="88"/>
        <v>34400</v>
      </c>
      <c r="L118" s="220">
        <f t="shared" si="88"/>
        <v>0</v>
      </c>
      <c r="M118" s="220">
        <f t="shared" si="88"/>
        <v>34400</v>
      </c>
      <c r="N118" s="220">
        <f t="shared" si="88"/>
        <v>34400</v>
      </c>
      <c r="O118" s="220">
        <f t="shared" si="88"/>
        <v>0</v>
      </c>
      <c r="P118" s="220">
        <f t="shared" si="88"/>
        <v>34400</v>
      </c>
    </row>
    <row r="119" spans="1:16" ht="23.25" x14ac:dyDescent="0.25">
      <c r="A119" s="107" t="s">
        <v>144</v>
      </c>
      <c r="B119" s="59" t="s">
        <v>9</v>
      </c>
      <c r="C119" s="60" t="s">
        <v>129</v>
      </c>
      <c r="D119" s="60" t="s">
        <v>82</v>
      </c>
      <c r="E119" s="41">
        <v>927</v>
      </c>
      <c r="F119" s="103">
        <v>16710</v>
      </c>
      <c r="G119" s="102" t="s">
        <v>143</v>
      </c>
      <c r="H119" s="220">
        <f>SUM(Лист1!G472)</f>
        <v>28400</v>
      </c>
      <c r="I119" s="220">
        <f>SUM(Лист1!H472)</f>
        <v>0</v>
      </c>
      <c r="J119" s="220">
        <f>SUM(H119+I119)</f>
        <v>28400</v>
      </c>
      <c r="K119" s="220">
        <f>SUM(Лист1!J472)</f>
        <v>34400</v>
      </c>
      <c r="L119" s="220">
        <f>SUM(Лист1!K472)</f>
        <v>0</v>
      </c>
      <c r="M119" s="220">
        <f>SUM(K119+L119)</f>
        <v>34400</v>
      </c>
      <c r="N119" s="220">
        <f>SUM(Лист1!M472)</f>
        <v>34400</v>
      </c>
      <c r="O119" s="220">
        <f>SUM(Лист1!N472)</f>
        <v>0</v>
      </c>
      <c r="P119" s="220">
        <f>SUM(N119+O119)</f>
        <v>34400</v>
      </c>
    </row>
    <row r="120" spans="1:16" ht="111" customHeight="1" x14ac:dyDescent="0.25">
      <c r="A120" s="112" t="s">
        <v>189</v>
      </c>
      <c r="B120" s="61" t="s">
        <v>9</v>
      </c>
      <c r="C120" s="62" t="s">
        <v>129</v>
      </c>
      <c r="D120" s="62" t="s">
        <v>82</v>
      </c>
      <c r="E120" s="57">
        <v>927</v>
      </c>
      <c r="F120" s="132">
        <v>16720</v>
      </c>
      <c r="G120" s="129" t="s">
        <v>7</v>
      </c>
      <c r="H120" s="87">
        <f t="shared" ref="H120:P120" si="89">SUM(H121+H124)</f>
        <v>30113760</v>
      </c>
      <c r="I120" s="87">
        <f t="shared" si="89"/>
        <v>-4754400</v>
      </c>
      <c r="J120" s="87">
        <f t="shared" si="89"/>
        <v>25359360</v>
      </c>
      <c r="K120" s="87">
        <f t="shared" si="89"/>
        <v>33472926</v>
      </c>
      <c r="L120" s="87">
        <f t="shared" si="89"/>
        <v>0</v>
      </c>
      <c r="M120" s="87">
        <f t="shared" si="89"/>
        <v>33472926</v>
      </c>
      <c r="N120" s="87">
        <f t="shared" si="89"/>
        <v>36324660</v>
      </c>
      <c r="O120" s="87">
        <f t="shared" si="89"/>
        <v>0</v>
      </c>
      <c r="P120" s="87">
        <f t="shared" si="89"/>
        <v>36324660</v>
      </c>
    </row>
    <row r="121" spans="1:16" ht="126" customHeight="1" x14ac:dyDescent="0.25">
      <c r="A121" s="112" t="s">
        <v>190</v>
      </c>
      <c r="B121" s="59" t="s">
        <v>9</v>
      </c>
      <c r="C121" s="60" t="s">
        <v>129</v>
      </c>
      <c r="D121" s="60" t="s">
        <v>82</v>
      </c>
      <c r="E121" s="41">
        <v>927</v>
      </c>
      <c r="F121" s="142">
        <v>16722</v>
      </c>
      <c r="G121" s="127" t="s">
        <v>7</v>
      </c>
      <c r="H121" s="242">
        <f t="shared" ref="H121:J122" si="90">SUM(H122)</f>
        <v>68000</v>
      </c>
      <c r="I121" s="242">
        <f t="shared" si="90"/>
        <v>0</v>
      </c>
      <c r="J121" s="242">
        <f t="shared" si="90"/>
        <v>68000</v>
      </c>
      <c r="K121" s="242">
        <f t="shared" ref="K121:O122" si="91">SUM(K122)</f>
        <v>79000</v>
      </c>
      <c r="L121" s="242">
        <f t="shared" si="91"/>
        <v>0</v>
      </c>
      <c r="M121" s="242">
        <f>SUM(M122)</f>
        <v>79000</v>
      </c>
      <c r="N121" s="242">
        <f t="shared" si="91"/>
        <v>79000</v>
      </c>
      <c r="O121" s="242">
        <f t="shared" si="91"/>
        <v>0</v>
      </c>
      <c r="P121" s="242">
        <f>SUM(P122)</f>
        <v>79000</v>
      </c>
    </row>
    <row r="122" spans="1:16" x14ac:dyDescent="0.25">
      <c r="A122" s="106" t="s">
        <v>11</v>
      </c>
      <c r="B122" s="59" t="s">
        <v>9</v>
      </c>
      <c r="C122" s="60" t="s">
        <v>129</v>
      </c>
      <c r="D122" s="60" t="s">
        <v>82</v>
      </c>
      <c r="E122" s="45">
        <v>927</v>
      </c>
      <c r="F122" s="103">
        <v>16722</v>
      </c>
      <c r="G122" s="102" t="s">
        <v>12</v>
      </c>
      <c r="H122" s="220">
        <f t="shared" si="90"/>
        <v>68000</v>
      </c>
      <c r="I122" s="220">
        <f t="shared" si="90"/>
        <v>0</v>
      </c>
      <c r="J122" s="220">
        <f t="shared" si="90"/>
        <v>68000</v>
      </c>
      <c r="K122" s="220">
        <f t="shared" si="91"/>
        <v>79000</v>
      </c>
      <c r="L122" s="220">
        <f t="shared" si="91"/>
        <v>0</v>
      </c>
      <c r="M122" s="220">
        <f>SUM(M123)</f>
        <v>79000</v>
      </c>
      <c r="N122" s="220">
        <f t="shared" si="91"/>
        <v>79000</v>
      </c>
      <c r="O122" s="220">
        <f t="shared" si="91"/>
        <v>0</v>
      </c>
      <c r="P122" s="220">
        <f>SUM(P123)</f>
        <v>79000</v>
      </c>
    </row>
    <row r="123" spans="1:16" x14ac:dyDescent="0.25">
      <c r="A123" s="106" t="s">
        <v>140</v>
      </c>
      <c r="B123" s="59" t="s">
        <v>9</v>
      </c>
      <c r="C123" s="60" t="s">
        <v>129</v>
      </c>
      <c r="D123" s="60" t="s">
        <v>82</v>
      </c>
      <c r="E123" s="45">
        <v>927</v>
      </c>
      <c r="F123" s="142">
        <v>16722</v>
      </c>
      <c r="G123" s="102" t="s">
        <v>14</v>
      </c>
      <c r="H123" s="220">
        <f>SUM(Лист1!G485)</f>
        <v>68000</v>
      </c>
      <c r="I123" s="220">
        <f>SUM(Лист1!H485)</f>
        <v>0</v>
      </c>
      <c r="J123" s="220">
        <f>SUM(H123+I123)</f>
        <v>68000</v>
      </c>
      <c r="K123" s="220">
        <f>SUM(Лист1!J485)</f>
        <v>79000</v>
      </c>
      <c r="L123" s="220">
        <f>SUM(Лист1!K485)</f>
        <v>0</v>
      </c>
      <c r="M123" s="220">
        <f>SUM(K123+L123)</f>
        <v>79000</v>
      </c>
      <c r="N123" s="220">
        <f>SUM(Лист1!M485)</f>
        <v>79000</v>
      </c>
      <c r="O123" s="220">
        <f>SUM(Лист1!N485)</f>
        <v>0</v>
      </c>
      <c r="P123" s="220">
        <f>SUM(N123+O123)</f>
        <v>79000</v>
      </c>
    </row>
    <row r="124" spans="1:16" ht="141" x14ac:dyDescent="0.25">
      <c r="A124" s="112" t="s">
        <v>191</v>
      </c>
      <c r="B124" s="59" t="s">
        <v>9</v>
      </c>
      <c r="C124" s="60" t="s">
        <v>129</v>
      </c>
      <c r="D124" s="60" t="s">
        <v>82</v>
      </c>
      <c r="E124" s="41">
        <v>927</v>
      </c>
      <c r="F124" s="142">
        <v>16723</v>
      </c>
      <c r="G124" s="127" t="s">
        <v>7</v>
      </c>
      <c r="H124" s="220">
        <f>SUM(H125)</f>
        <v>30045760</v>
      </c>
      <c r="I124" s="220">
        <f>SUM(I125)</f>
        <v>-4754400</v>
      </c>
      <c r="J124" s="220">
        <f>SUM(J125)</f>
        <v>25291360</v>
      </c>
      <c r="K124" s="220">
        <f t="shared" ref="K124:O124" si="92">SUM(K125)</f>
        <v>33393926</v>
      </c>
      <c r="L124" s="220">
        <f t="shared" si="92"/>
        <v>0</v>
      </c>
      <c r="M124" s="220">
        <f>SUM(M125)</f>
        <v>33393926</v>
      </c>
      <c r="N124" s="220">
        <f t="shared" si="92"/>
        <v>36245660</v>
      </c>
      <c r="O124" s="220">
        <f t="shared" si="92"/>
        <v>0</v>
      </c>
      <c r="P124" s="220">
        <f>SUM(P125)</f>
        <v>36245660</v>
      </c>
    </row>
    <row r="125" spans="1:16" x14ac:dyDescent="0.25">
      <c r="A125" s="107" t="s">
        <v>75</v>
      </c>
      <c r="B125" s="59" t="s">
        <v>9</v>
      </c>
      <c r="C125" s="60" t="s">
        <v>129</v>
      </c>
      <c r="D125" s="60" t="s">
        <v>82</v>
      </c>
      <c r="E125" s="45">
        <v>927</v>
      </c>
      <c r="F125" s="142">
        <v>16723</v>
      </c>
      <c r="G125" s="102" t="s">
        <v>76</v>
      </c>
      <c r="H125" s="220">
        <f>SUM(H127+H126)</f>
        <v>30045760</v>
      </c>
      <c r="I125" s="220">
        <f>SUM(I127+I126)</f>
        <v>-4754400</v>
      </c>
      <c r="J125" s="220">
        <f>SUM(J127+J126)</f>
        <v>25291360</v>
      </c>
      <c r="K125" s="220">
        <f t="shared" ref="K125:N125" si="93">SUM(K127+K126)</f>
        <v>33393926</v>
      </c>
      <c r="L125" s="220">
        <f t="shared" ref="L125" si="94">SUM(L127+L126)</f>
        <v>0</v>
      </c>
      <c r="M125" s="220">
        <f>SUM(M127+M126)</f>
        <v>33393926</v>
      </c>
      <c r="N125" s="220">
        <f t="shared" si="93"/>
        <v>36245660</v>
      </c>
      <c r="O125" s="220">
        <f t="shared" ref="O125" si="95">SUM(O127+O126)</f>
        <v>0</v>
      </c>
      <c r="P125" s="220">
        <f>SUM(P127+P126)</f>
        <v>36245660</v>
      </c>
    </row>
    <row r="126" spans="1:16" x14ac:dyDescent="0.25">
      <c r="A126" s="107" t="s">
        <v>142</v>
      </c>
      <c r="B126" s="59" t="s">
        <v>9</v>
      </c>
      <c r="C126" s="60" t="s">
        <v>129</v>
      </c>
      <c r="D126" s="60" t="s">
        <v>82</v>
      </c>
      <c r="E126" s="45">
        <v>927</v>
      </c>
      <c r="F126" s="142">
        <v>16723</v>
      </c>
      <c r="G126" s="102" t="s">
        <v>141</v>
      </c>
      <c r="H126" s="220">
        <f>SUM(Лист1!G476)</f>
        <v>19133010</v>
      </c>
      <c r="I126" s="220">
        <f>SUM(Лист1!H476)</f>
        <v>-4754400</v>
      </c>
      <c r="J126" s="220">
        <f>SUM(H126+I126)</f>
        <v>14378610</v>
      </c>
      <c r="K126" s="220">
        <f>SUM(Лист1!J476)</f>
        <v>21369549</v>
      </c>
      <c r="L126" s="220">
        <f>SUM(Лист1!K476)</f>
        <v>0</v>
      </c>
      <c r="M126" s="220">
        <f>SUM(K126+L126)</f>
        <v>21369549</v>
      </c>
      <c r="N126" s="220">
        <f>SUM(Лист1!M476)</f>
        <v>23344002</v>
      </c>
      <c r="O126" s="220">
        <f>SUM(Лист1!N476)</f>
        <v>0</v>
      </c>
      <c r="P126" s="220">
        <f>SUM(N126+O126)</f>
        <v>23344002</v>
      </c>
    </row>
    <row r="127" spans="1:16" ht="26.45" customHeight="1" x14ac:dyDescent="0.25">
      <c r="A127" s="107" t="s">
        <v>144</v>
      </c>
      <c r="B127" s="59" t="s">
        <v>9</v>
      </c>
      <c r="C127" s="60" t="s">
        <v>129</v>
      </c>
      <c r="D127" s="60" t="s">
        <v>82</v>
      </c>
      <c r="E127" s="45">
        <v>927</v>
      </c>
      <c r="F127" s="142">
        <v>16723</v>
      </c>
      <c r="G127" s="102" t="s">
        <v>143</v>
      </c>
      <c r="H127" s="220">
        <f>SUM(Лист1!G477)</f>
        <v>10912750</v>
      </c>
      <c r="I127" s="220">
        <f>SUM(Лист1!H477)</f>
        <v>0</v>
      </c>
      <c r="J127" s="220">
        <f>SUM(H127+I127)</f>
        <v>10912750</v>
      </c>
      <c r="K127" s="220">
        <f>SUM(Лист1!J477)</f>
        <v>12024377</v>
      </c>
      <c r="L127" s="220">
        <f>SUM(Лист1!K477)</f>
        <v>0</v>
      </c>
      <c r="M127" s="220">
        <f>SUM(K127+L127)</f>
        <v>12024377</v>
      </c>
      <c r="N127" s="220">
        <f>SUM(Лист1!M477)</f>
        <v>12901658</v>
      </c>
      <c r="O127" s="220">
        <f>SUM(Лист1!N477)</f>
        <v>0</v>
      </c>
      <c r="P127" s="220">
        <f>SUM(N127+O127)</f>
        <v>12901658</v>
      </c>
    </row>
    <row r="128" spans="1:16" ht="26.25" x14ac:dyDescent="0.25">
      <c r="A128" s="211" t="s">
        <v>454</v>
      </c>
      <c r="B128" s="61" t="s">
        <v>9</v>
      </c>
      <c r="C128" s="62" t="s">
        <v>129</v>
      </c>
      <c r="D128" s="62" t="s">
        <v>82</v>
      </c>
      <c r="E128" s="56">
        <v>927</v>
      </c>
      <c r="F128" s="130">
        <v>80900</v>
      </c>
      <c r="G128" s="131" t="s">
        <v>7</v>
      </c>
      <c r="H128" s="87">
        <f t="shared" ref="H128:P135" si="96">SUM(H129)</f>
        <v>100000</v>
      </c>
      <c r="I128" s="87">
        <f t="shared" si="96"/>
        <v>0</v>
      </c>
      <c r="J128" s="87">
        <f t="shared" si="96"/>
        <v>100000</v>
      </c>
      <c r="K128" s="87">
        <f t="shared" si="96"/>
        <v>0</v>
      </c>
      <c r="L128" s="87">
        <f t="shared" si="96"/>
        <v>0</v>
      </c>
      <c r="M128" s="87">
        <f t="shared" si="96"/>
        <v>0</v>
      </c>
      <c r="N128" s="87">
        <f t="shared" si="96"/>
        <v>0</v>
      </c>
      <c r="O128" s="87">
        <f t="shared" si="96"/>
        <v>0</v>
      </c>
      <c r="P128" s="87">
        <f t="shared" si="96"/>
        <v>0</v>
      </c>
    </row>
    <row r="129" spans="1:16" x14ac:dyDescent="0.25">
      <c r="A129" s="52" t="s">
        <v>11</v>
      </c>
      <c r="B129" s="59" t="s">
        <v>9</v>
      </c>
      <c r="C129" s="60" t="s">
        <v>129</v>
      </c>
      <c r="D129" s="60" t="s">
        <v>82</v>
      </c>
      <c r="E129" s="41">
        <v>927</v>
      </c>
      <c r="F129" s="103">
        <v>80900</v>
      </c>
      <c r="G129" s="102" t="s">
        <v>12</v>
      </c>
      <c r="H129" s="220">
        <f t="shared" si="96"/>
        <v>100000</v>
      </c>
      <c r="I129" s="220">
        <f t="shared" si="96"/>
        <v>0</v>
      </c>
      <c r="J129" s="220">
        <f t="shared" si="96"/>
        <v>100000</v>
      </c>
      <c r="K129" s="220">
        <f t="shared" si="96"/>
        <v>0</v>
      </c>
      <c r="L129" s="220">
        <f t="shared" si="96"/>
        <v>0</v>
      </c>
      <c r="M129" s="220">
        <f t="shared" si="96"/>
        <v>0</v>
      </c>
      <c r="N129" s="220">
        <f t="shared" si="96"/>
        <v>0</v>
      </c>
      <c r="O129" s="220">
        <f t="shared" si="96"/>
        <v>0</v>
      </c>
      <c r="P129" s="220">
        <f t="shared" si="96"/>
        <v>0</v>
      </c>
    </row>
    <row r="130" spans="1:16" x14ac:dyDescent="0.25">
      <c r="A130" s="106" t="s">
        <v>140</v>
      </c>
      <c r="B130" s="59" t="s">
        <v>9</v>
      </c>
      <c r="C130" s="60" t="s">
        <v>129</v>
      </c>
      <c r="D130" s="60" t="s">
        <v>82</v>
      </c>
      <c r="E130" s="41">
        <v>927</v>
      </c>
      <c r="F130" s="109">
        <v>80900</v>
      </c>
      <c r="G130" s="108" t="s">
        <v>14</v>
      </c>
      <c r="H130" s="220">
        <f>SUM(Лист1!G359)</f>
        <v>100000</v>
      </c>
      <c r="I130" s="220">
        <f>SUM(Лист1!H359)</f>
        <v>0</v>
      </c>
      <c r="J130" s="220">
        <f>SUM(H130+I130)</f>
        <v>100000</v>
      </c>
      <c r="K130" s="220">
        <f>SUM(Лист1!J359)</f>
        <v>0</v>
      </c>
      <c r="L130" s="220">
        <f>SUM(Лист1!K359)</f>
        <v>0</v>
      </c>
      <c r="M130" s="220">
        <f>SUM(K130+L130)</f>
        <v>0</v>
      </c>
      <c r="N130" s="220">
        <f>SUM(Лист1!M359)</f>
        <v>0</v>
      </c>
      <c r="O130" s="220">
        <f>SUM(Лист1!N359)</f>
        <v>0</v>
      </c>
      <c r="P130" s="220">
        <f>SUM(N130+O130)</f>
        <v>0</v>
      </c>
    </row>
    <row r="131" spans="1:16" x14ac:dyDescent="0.25">
      <c r="A131" s="211" t="s">
        <v>462</v>
      </c>
      <c r="B131" s="61" t="s">
        <v>9</v>
      </c>
      <c r="C131" s="62" t="s">
        <v>129</v>
      </c>
      <c r="D131" s="62" t="s">
        <v>82</v>
      </c>
      <c r="E131" s="56">
        <v>927</v>
      </c>
      <c r="F131" s="130">
        <v>80910</v>
      </c>
      <c r="G131" s="131" t="s">
        <v>7</v>
      </c>
      <c r="H131" s="87">
        <f t="shared" si="96"/>
        <v>438601.67</v>
      </c>
      <c r="I131" s="87">
        <f t="shared" si="96"/>
        <v>0</v>
      </c>
      <c r="J131" s="87">
        <f t="shared" si="96"/>
        <v>438601.67</v>
      </c>
      <c r="K131" s="87">
        <f t="shared" si="96"/>
        <v>439000</v>
      </c>
      <c r="L131" s="87">
        <f t="shared" si="96"/>
        <v>0</v>
      </c>
      <c r="M131" s="87">
        <f t="shared" si="96"/>
        <v>439000</v>
      </c>
      <c r="N131" s="87">
        <f t="shared" si="96"/>
        <v>0</v>
      </c>
      <c r="O131" s="87">
        <f t="shared" si="96"/>
        <v>0</v>
      </c>
      <c r="P131" s="87">
        <f t="shared" si="96"/>
        <v>0</v>
      </c>
    </row>
    <row r="132" spans="1:16" x14ac:dyDescent="0.25">
      <c r="A132" s="114" t="s">
        <v>11</v>
      </c>
      <c r="B132" s="59" t="s">
        <v>9</v>
      </c>
      <c r="C132" s="60" t="s">
        <v>129</v>
      </c>
      <c r="D132" s="60" t="s">
        <v>82</v>
      </c>
      <c r="E132" s="41">
        <v>927</v>
      </c>
      <c r="F132" s="103">
        <v>80910</v>
      </c>
      <c r="G132" s="102" t="s">
        <v>12</v>
      </c>
      <c r="H132" s="220">
        <f t="shared" si="96"/>
        <v>438601.67</v>
      </c>
      <c r="I132" s="220">
        <f t="shared" si="96"/>
        <v>0</v>
      </c>
      <c r="J132" s="220">
        <f t="shared" si="96"/>
        <v>438601.67</v>
      </c>
      <c r="K132" s="220">
        <f t="shared" si="96"/>
        <v>439000</v>
      </c>
      <c r="L132" s="220">
        <f t="shared" si="96"/>
        <v>0</v>
      </c>
      <c r="M132" s="220">
        <f t="shared" si="96"/>
        <v>439000</v>
      </c>
      <c r="N132" s="220">
        <f t="shared" si="96"/>
        <v>0</v>
      </c>
      <c r="O132" s="220">
        <f t="shared" si="96"/>
        <v>0</v>
      </c>
      <c r="P132" s="220">
        <f t="shared" si="96"/>
        <v>0</v>
      </c>
    </row>
    <row r="133" spans="1:16" x14ac:dyDescent="0.25">
      <c r="A133" s="106" t="s">
        <v>140</v>
      </c>
      <c r="B133" s="59" t="s">
        <v>9</v>
      </c>
      <c r="C133" s="60" t="s">
        <v>129</v>
      </c>
      <c r="D133" s="60" t="s">
        <v>82</v>
      </c>
      <c r="E133" s="41">
        <v>927</v>
      </c>
      <c r="F133" s="109">
        <v>80910</v>
      </c>
      <c r="G133" s="108" t="s">
        <v>14</v>
      </c>
      <c r="H133" s="220">
        <f>SUM(Лист1!G362)</f>
        <v>438601.67</v>
      </c>
      <c r="I133" s="220">
        <f>SUM(Лист1!H362)</f>
        <v>0</v>
      </c>
      <c r="J133" s="220">
        <f>SUM(H133+I133)</f>
        <v>438601.67</v>
      </c>
      <c r="K133" s="220">
        <f>SUM(Лист1!J362)</f>
        <v>439000</v>
      </c>
      <c r="L133" s="220">
        <f>SUM(Лист1!K362)</f>
        <v>0</v>
      </c>
      <c r="M133" s="220">
        <f>SUM(K133+L133)</f>
        <v>439000</v>
      </c>
      <c r="N133" s="220">
        <f>SUM(Лист1!M362)</f>
        <v>0</v>
      </c>
      <c r="O133" s="220">
        <f>SUM(Лист1!N362)</f>
        <v>0</v>
      </c>
      <c r="P133" s="220">
        <f>SUM(N133+O133)</f>
        <v>0</v>
      </c>
    </row>
    <row r="134" spans="1:16" ht="26.25" x14ac:dyDescent="0.25">
      <c r="A134" s="238" t="s">
        <v>171</v>
      </c>
      <c r="B134" s="61" t="s">
        <v>9</v>
      </c>
      <c r="C134" s="62" t="s">
        <v>129</v>
      </c>
      <c r="D134" s="62" t="s">
        <v>82</v>
      </c>
      <c r="E134" s="56">
        <v>927</v>
      </c>
      <c r="F134" s="130">
        <v>80920</v>
      </c>
      <c r="G134" s="131" t="s">
        <v>7</v>
      </c>
      <c r="H134" s="87">
        <f>SUM(H135+H137)</f>
        <v>1410700</v>
      </c>
      <c r="I134" s="87">
        <f>SUM(I135+I137)</f>
        <v>0</v>
      </c>
      <c r="J134" s="87">
        <f>SUM(J135+J137)</f>
        <v>1410700</v>
      </c>
      <c r="K134" s="87">
        <f t="shared" ref="K134:N134" si="97">SUM(K135+K137)</f>
        <v>1505000</v>
      </c>
      <c r="L134" s="87">
        <f t="shared" ref="L134" si="98">SUM(L135+L137)</f>
        <v>0</v>
      </c>
      <c r="M134" s="87">
        <f>SUM(M135+M137)</f>
        <v>1505000</v>
      </c>
      <c r="N134" s="87">
        <f t="shared" si="97"/>
        <v>1536240</v>
      </c>
      <c r="O134" s="87">
        <f t="shared" ref="O134" si="99">SUM(O135+O137)</f>
        <v>0</v>
      </c>
      <c r="P134" s="87">
        <f>SUM(P135+P137)</f>
        <v>1536240</v>
      </c>
    </row>
    <row r="135" spans="1:16" x14ac:dyDescent="0.25">
      <c r="A135" s="141" t="s">
        <v>11</v>
      </c>
      <c r="B135" s="59" t="s">
        <v>9</v>
      </c>
      <c r="C135" s="60" t="s">
        <v>129</v>
      </c>
      <c r="D135" s="60" t="s">
        <v>82</v>
      </c>
      <c r="E135" s="41">
        <v>927</v>
      </c>
      <c r="F135" s="103">
        <v>80920</v>
      </c>
      <c r="G135" s="102" t="s">
        <v>12</v>
      </c>
      <c r="H135" s="220">
        <f t="shared" si="96"/>
        <v>1390700</v>
      </c>
      <c r="I135" s="220">
        <f t="shared" si="96"/>
        <v>0</v>
      </c>
      <c r="J135" s="220">
        <f t="shared" si="96"/>
        <v>1390700</v>
      </c>
      <c r="K135" s="220">
        <f t="shared" si="96"/>
        <v>1144000</v>
      </c>
      <c r="L135" s="220">
        <f t="shared" si="96"/>
        <v>0</v>
      </c>
      <c r="M135" s="220">
        <f t="shared" si="96"/>
        <v>1144000</v>
      </c>
      <c r="N135" s="220">
        <f t="shared" si="96"/>
        <v>1536240</v>
      </c>
      <c r="O135" s="220">
        <f t="shared" si="96"/>
        <v>0</v>
      </c>
      <c r="P135" s="220">
        <f t="shared" si="96"/>
        <v>1536240</v>
      </c>
    </row>
    <row r="136" spans="1:16" ht="22.5" x14ac:dyDescent="0.25">
      <c r="A136" s="258" t="s">
        <v>135</v>
      </c>
      <c r="B136" s="59" t="s">
        <v>9</v>
      </c>
      <c r="C136" s="60" t="s">
        <v>129</v>
      </c>
      <c r="D136" s="60" t="s">
        <v>82</v>
      </c>
      <c r="E136" s="41">
        <v>927</v>
      </c>
      <c r="F136" s="109">
        <v>80920</v>
      </c>
      <c r="G136" s="108" t="s">
        <v>14</v>
      </c>
      <c r="H136" s="220">
        <f>SUM(Лист1!G290)</f>
        <v>1390700</v>
      </c>
      <c r="I136" s="220">
        <f>SUM(Лист1!H290)</f>
        <v>0</v>
      </c>
      <c r="J136" s="220">
        <f>SUM(H136+I136)</f>
        <v>1390700</v>
      </c>
      <c r="K136" s="220">
        <f>SUM(Лист1!J290)</f>
        <v>1144000</v>
      </c>
      <c r="L136" s="220">
        <f>SUM(Лист1!K290)</f>
        <v>0</v>
      </c>
      <c r="M136" s="220">
        <f>SUM(K136+L136)</f>
        <v>1144000</v>
      </c>
      <c r="N136" s="220">
        <f>SUM(Лист1!M290)</f>
        <v>1536240</v>
      </c>
      <c r="O136" s="220">
        <f>SUM(Лист1!N290)</f>
        <v>0</v>
      </c>
      <c r="P136" s="220">
        <f>SUM(N136+O136)</f>
        <v>1536240</v>
      </c>
    </row>
    <row r="137" spans="1:16" x14ac:dyDescent="0.25">
      <c r="A137" s="252" t="s">
        <v>34</v>
      </c>
      <c r="B137" s="59" t="s">
        <v>9</v>
      </c>
      <c r="C137" s="60" t="s">
        <v>129</v>
      </c>
      <c r="D137" s="60" t="s">
        <v>82</v>
      </c>
      <c r="E137" s="41">
        <v>927</v>
      </c>
      <c r="F137" s="103">
        <v>80920</v>
      </c>
      <c r="G137" s="155" t="s">
        <v>35</v>
      </c>
      <c r="H137" s="220">
        <f>SUM(Лист1!G291)</f>
        <v>20000</v>
      </c>
      <c r="I137" s="220">
        <f>SUM(Лист1!H291)</f>
        <v>0</v>
      </c>
      <c r="J137" s="220">
        <f>SUM(Лист1!I291)</f>
        <v>20000</v>
      </c>
      <c r="K137" s="220">
        <f>SUM(Лист1!J291)</f>
        <v>361000</v>
      </c>
      <c r="L137" s="220">
        <f>SUM(Лист1!K291)</f>
        <v>0</v>
      </c>
      <c r="M137" s="220">
        <f>SUM(Лист1!L291)</f>
        <v>361000</v>
      </c>
      <c r="N137" s="220">
        <f>SUM(Лист1!M291)</f>
        <v>0</v>
      </c>
      <c r="O137" s="220">
        <f>SUM(Лист1!N291)</f>
        <v>0</v>
      </c>
      <c r="P137" s="220">
        <f>SUM(Лист1!O291)</f>
        <v>0</v>
      </c>
    </row>
    <row r="138" spans="1:16" x14ac:dyDescent="0.25">
      <c r="A138" s="141" t="s">
        <v>122</v>
      </c>
      <c r="B138" s="59" t="s">
        <v>9</v>
      </c>
      <c r="C138" s="60" t="s">
        <v>129</v>
      </c>
      <c r="D138" s="60" t="s">
        <v>82</v>
      </c>
      <c r="E138" s="41">
        <v>927</v>
      </c>
      <c r="F138" s="109">
        <v>80920</v>
      </c>
      <c r="G138" s="155" t="s">
        <v>121</v>
      </c>
      <c r="H138" s="220">
        <f>SUM(Лист1!G292)</f>
        <v>20000</v>
      </c>
      <c r="I138" s="220">
        <f>SUM(Лист1!H292)</f>
        <v>0</v>
      </c>
      <c r="J138" s="220">
        <f>SUM(H138+I138)</f>
        <v>20000</v>
      </c>
      <c r="K138" s="220">
        <f>SUM(Лист1!J292)</f>
        <v>361000</v>
      </c>
      <c r="L138" s="220">
        <f>SUM(Лист1!K292)</f>
        <v>0</v>
      </c>
      <c r="M138" s="220">
        <f>SUM(K138+L138)</f>
        <v>361000</v>
      </c>
      <c r="N138" s="220">
        <f>SUM(Лист1!M292)</f>
        <v>0</v>
      </c>
      <c r="O138" s="220">
        <f>SUM(Лист1!N292)</f>
        <v>0</v>
      </c>
      <c r="P138" s="220">
        <f>SUM(N138+O138)</f>
        <v>0</v>
      </c>
    </row>
    <row r="139" spans="1:16" ht="26.25" x14ac:dyDescent="0.25">
      <c r="A139" s="211" t="s">
        <v>213</v>
      </c>
      <c r="B139" s="61" t="s">
        <v>9</v>
      </c>
      <c r="C139" s="62" t="s">
        <v>129</v>
      </c>
      <c r="D139" s="62" t="s">
        <v>82</v>
      </c>
      <c r="E139" s="56">
        <v>927</v>
      </c>
      <c r="F139" s="134" t="s">
        <v>234</v>
      </c>
      <c r="G139" s="134" t="s">
        <v>7</v>
      </c>
      <c r="H139" s="87">
        <f>SUM(H141)</f>
        <v>665581.07999999996</v>
      </c>
      <c r="I139" s="87">
        <f>SUM(I141)</f>
        <v>0</v>
      </c>
      <c r="J139" s="87">
        <f>SUM(J141)</f>
        <v>665581.07999999996</v>
      </c>
      <c r="K139" s="87">
        <f t="shared" ref="K139:N139" si="100">SUM(K141)</f>
        <v>12339975.060000001</v>
      </c>
      <c r="L139" s="87">
        <f t="shared" ref="L139" si="101">SUM(L141)</f>
        <v>0</v>
      </c>
      <c r="M139" s="87">
        <f>SUM(M141)</f>
        <v>12339975.060000001</v>
      </c>
      <c r="N139" s="87">
        <f t="shared" si="100"/>
        <v>12411987.4</v>
      </c>
      <c r="O139" s="87">
        <f t="shared" ref="O139" si="102">SUM(O141)</f>
        <v>0</v>
      </c>
      <c r="P139" s="87">
        <f>SUM(P141)</f>
        <v>12411987.4</v>
      </c>
    </row>
    <row r="140" spans="1:16" x14ac:dyDescent="0.25">
      <c r="A140" s="106" t="s">
        <v>11</v>
      </c>
      <c r="B140" s="59" t="s">
        <v>9</v>
      </c>
      <c r="C140" s="60" t="s">
        <v>129</v>
      </c>
      <c r="D140" s="60" t="s">
        <v>82</v>
      </c>
      <c r="E140" s="41">
        <v>927</v>
      </c>
      <c r="F140" s="108" t="s">
        <v>234</v>
      </c>
      <c r="G140" s="102" t="s">
        <v>12</v>
      </c>
      <c r="H140" s="220">
        <f>SUM(H141)</f>
        <v>665581.07999999996</v>
      </c>
      <c r="I140" s="220">
        <f>SUM(I141)</f>
        <v>0</v>
      </c>
      <c r="J140" s="220">
        <f>SUM(J141)</f>
        <v>665581.07999999996</v>
      </c>
      <c r="K140" s="220">
        <f t="shared" ref="K140:O140" si="103">SUM(K141)</f>
        <v>12339975.060000001</v>
      </c>
      <c r="L140" s="220">
        <f t="shared" si="103"/>
        <v>0</v>
      </c>
      <c r="M140" s="220">
        <f>SUM(M141)</f>
        <v>12339975.060000001</v>
      </c>
      <c r="N140" s="220">
        <f t="shared" si="103"/>
        <v>12411987.4</v>
      </c>
      <c r="O140" s="220">
        <f t="shared" si="103"/>
        <v>0</v>
      </c>
      <c r="P140" s="220">
        <f>SUM(P141)</f>
        <v>12411987.4</v>
      </c>
    </row>
    <row r="141" spans="1:16" x14ac:dyDescent="0.25">
      <c r="A141" s="106" t="s">
        <v>140</v>
      </c>
      <c r="B141" s="59" t="s">
        <v>9</v>
      </c>
      <c r="C141" s="60" t="s">
        <v>129</v>
      </c>
      <c r="D141" s="60" t="s">
        <v>82</v>
      </c>
      <c r="E141" s="41">
        <v>927</v>
      </c>
      <c r="F141" s="108" t="s">
        <v>234</v>
      </c>
      <c r="G141" s="102" t="s">
        <v>14</v>
      </c>
      <c r="H141" s="220">
        <f>SUM(Лист1!G347)</f>
        <v>665581.07999999996</v>
      </c>
      <c r="I141" s="220">
        <f>SUM(Лист1!H347)</f>
        <v>0</v>
      </c>
      <c r="J141" s="220">
        <f>SUM(H141+I141)</f>
        <v>665581.07999999996</v>
      </c>
      <c r="K141" s="220">
        <f>SUM(Лист1!J347)</f>
        <v>12339975.060000001</v>
      </c>
      <c r="L141" s="220">
        <f>SUM(Лист1!K347)</f>
        <v>0</v>
      </c>
      <c r="M141" s="220">
        <f>SUM(K141+L141)</f>
        <v>12339975.060000001</v>
      </c>
      <c r="N141" s="220">
        <f>SUM(Лист1!M347)</f>
        <v>12411987.4</v>
      </c>
      <c r="O141" s="220">
        <f>SUM(Лист1!N347)</f>
        <v>0</v>
      </c>
      <c r="P141" s="220">
        <f>SUM(N141+O141)</f>
        <v>12411987.4</v>
      </c>
    </row>
    <row r="142" spans="1:16" ht="66.599999999999994" hidden="1" x14ac:dyDescent="0.3">
      <c r="A142" s="211" t="s">
        <v>236</v>
      </c>
      <c r="B142" s="61" t="s">
        <v>9</v>
      </c>
      <c r="C142" s="62" t="s">
        <v>129</v>
      </c>
      <c r="D142" s="62" t="s">
        <v>82</v>
      </c>
      <c r="E142" s="56">
        <v>927</v>
      </c>
      <c r="F142" s="134" t="s">
        <v>237</v>
      </c>
      <c r="G142" s="134" t="s">
        <v>7</v>
      </c>
      <c r="H142" s="87">
        <f>SUM(H144)</f>
        <v>0</v>
      </c>
      <c r="I142" s="87">
        <f>SUM(I144)</f>
        <v>0</v>
      </c>
      <c r="J142" s="87">
        <f>SUM(J144)</f>
        <v>0</v>
      </c>
      <c r="K142" s="87">
        <f t="shared" ref="K142:N142" si="104">SUM(K144)</f>
        <v>0</v>
      </c>
      <c r="L142" s="87">
        <f t="shared" ref="L142" si="105">SUM(L144)</f>
        <v>0</v>
      </c>
      <c r="M142" s="87">
        <f>SUM(M144)</f>
        <v>0</v>
      </c>
      <c r="N142" s="87">
        <f t="shared" si="104"/>
        <v>0</v>
      </c>
      <c r="O142" s="87">
        <f t="shared" ref="O142" si="106">SUM(O144)</f>
        <v>0</v>
      </c>
      <c r="P142" s="87">
        <f>SUM(P144)</f>
        <v>0</v>
      </c>
    </row>
    <row r="143" spans="1:16" ht="14.45" hidden="1" x14ac:dyDescent="0.3">
      <c r="A143" s="106" t="s">
        <v>46</v>
      </c>
      <c r="B143" s="59" t="s">
        <v>9</v>
      </c>
      <c r="C143" s="60" t="s">
        <v>129</v>
      </c>
      <c r="D143" s="60" t="s">
        <v>82</v>
      </c>
      <c r="E143" s="41">
        <v>927</v>
      </c>
      <c r="F143" s="108" t="s">
        <v>237</v>
      </c>
      <c r="G143" s="102" t="s">
        <v>47</v>
      </c>
      <c r="H143" s="220">
        <f>SUM(H144)</f>
        <v>0</v>
      </c>
      <c r="I143" s="220">
        <f>SUM(I144)</f>
        <v>0</v>
      </c>
      <c r="J143" s="220">
        <f>SUM(J144)</f>
        <v>0</v>
      </c>
      <c r="K143" s="220">
        <f t="shared" ref="K143:O143" si="107">SUM(K144)</f>
        <v>0</v>
      </c>
      <c r="L143" s="220">
        <f t="shared" si="107"/>
        <v>0</v>
      </c>
      <c r="M143" s="220">
        <f>SUM(M144)</f>
        <v>0</v>
      </c>
      <c r="N143" s="220">
        <f t="shared" si="107"/>
        <v>0</v>
      </c>
      <c r="O143" s="220">
        <f t="shared" si="107"/>
        <v>0</v>
      </c>
      <c r="P143" s="220">
        <f>SUM(P144)</f>
        <v>0</v>
      </c>
    </row>
    <row r="144" spans="1:16" ht="14.45" hidden="1" x14ac:dyDescent="0.3">
      <c r="A144" s="106" t="s">
        <v>48</v>
      </c>
      <c r="B144" s="59" t="s">
        <v>9</v>
      </c>
      <c r="C144" s="60" t="s">
        <v>129</v>
      </c>
      <c r="D144" s="60" t="s">
        <v>82</v>
      </c>
      <c r="E144" s="41">
        <v>927</v>
      </c>
      <c r="F144" s="108" t="s">
        <v>237</v>
      </c>
      <c r="G144" s="102" t="s">
        <v>49</v>
      </c>
      <c r="H144" s="220">
        <f>SUM(Лист1!G392)</f>
        <v>0</v>
      </c>
      <c r="I144" s="220">
        <f>SUM(Лист1!H392)</f>
        <v>0</v>
      </c>
      <c r="J144" s="220">
        <f>SUM(Лист1!I392)</f>
        <v>0</v>
      </c>
      <c r="K144" s="220">
        <f>SUM(Лист1!J392)</f>
        <v>0</v>
      </c>
      <c r="L144" s="220">
        <f>SUM(Лист1!K392)</f>
        <v>0</v>
      </c>
      <c r="M144" s="220">
        <f>SUM(Лист1!L392)</f>
        <v>0</v>
      </c>
      <c r="N144" s="220">
        <f>SUM(Лист1!M392)</f>
        <v>0</v>
      </c>
      <c r="O144" s="220">
        <f>SUM(Лист1!N392)</f>
        <v>0</v>
      </c>
      <c r="P144" s="220">
        <f>SUM(Лист1!O392)</f>
        <v>0</v>
      </c>
    </row>
    <row r="145" spans="1:16" ht="184.9" customHeight="1" x14ac:dyDescent="0.25">
      <c r="A145" s="117" t="s">
        <v>175</v>
      </c>
      <c r="B145" s="61" t="s">
        <v>9</v>
      </c>
      <c r="C145" s="62" t="s">
        <v>129</v>
      </c>
      <c r="D145" s="62" t="s">
        <v>82</v>
      </c>
      <c r="E145" s="56">
        <v>927</v>
      </c>
      <c r="F145" s="134" t="s">
        <v>220</v>
      </c>
      <c r="G145" s="134" t="s">
        <v>7</v>
      </c>
      <c r="H145" s="87">
        <f t="shared" ref="H145:J146" si="108">SUM(H146)</f>
        <v>11807643.26</v>
      </c>
      <c r="I145" s="87">
        <f t="shared" si="108"/>
        <v>0</v>
      </c>
      <c r="J145" s="87">
        <f t="shared" si="108"/>
        <v>11807643.26</v>
      </c>
      <c r="K145" s="87">
        <f t="shared" ref="K145:O146" si="109">SUM(K146)</f>
        <v>0</v>
      </c>
      <c r="L145" s="87">
        <f t="shared" si="109"/>
        <v>0</v>
      </c>
      <c r="M145" s="87">
        <f>SUM(M146)</f>
        <v>0</v>
      </c>
      <c r="N145" s="87">
        <f t="shared" si="109"/>
        <v>0</v>
      </c>
      <c r="O145" s="87">
        <f t="shared" si="109"/>
        <v>0</v>
      </c>
      <c r="P145" s="87">
        <f>SUM(P146)</f>
        <v>0</v>
      </c>
    </row>
    <row r="146" spans="1:16" x14ac:dyDescent="0.25">
      <c r="A146" s="106" t="s">
        <v>46</v>
      </c>
      <c r="B146" s="59" t="s">
        <v>9</v>
      </c>
      <c r="C146" s="60" t="s">
        <v>129</v>
      </c>
      <c r="D146" s="60" t="s">
        <v>82</v>
      </c>
      <c r="E146" s="41">
        <v>927</v>
      </c>
      <c r="F146" s="108" t="s">
        <v>220</v>
      </c>
      <c r="G146" s="102" t="s">
        <v>47</v>
      </c>
      <c r="H146" s="220">
        <f t="shared" si="108"/>
        <v>11807643.26</v>
      </c>
      <c r="I146" s="220">
        <f t="shared" si="108"/>
        <v>0</v>
      </c>
      <c r="J146" s="220">
        <f t="shared" si="108"/>
        <v>11807643.26</v>
      </c>
      <c r="K146" s="220">
        <f t="shared" si="109"/>
        <v>0</v>
      </c>
      <c r="L146" s="220">
        <f t="shared" si="109"/>
        <v>0</v>
      </c>
      <c r="M146" s="220">
        <f>SUM(M147)</f>
        <v>0</v>
      </c>
      <c r="N146" s="220">
        <f t="shared" si="109"/>
        <v>0</v>
      </c>
      <c r="O146" s="220">
        <f t="shared" si="109"/>
        <v>0</v>
      </c>
      <c r="P146" s="220">
        <f>SUM(P147)</f>
        <v>0</v>
      </c>
    </row>
    <row r="147" spans="1:16" x14ac:dyDescent="0.25">
      <c r="A147" s="106" t="s">
        <v>48</v>
      </c>
      <c r="B147" s="59" t="s">
        <v>9</v>
      </c>
      <c r="C147" s="60" t="s">
        <v>129</v>
      </c>
      <c r="D147" s="60" t="s">
        <v>82</v>
      </c>
      <c r="E147" s="41">
        <v>927</v>
      </c>
      <c r="F147" s="108" t="s">
        <v>220</v>
      </c>
      <c r="G147" s="102" t="s">
        <v>49</v>
      </c>
      <c r="H147" s="220">
        <f>SUM(Лист1!G350)</f>
        <v>11807643.26</v>
      </c>
      <c r="I147" s="220">
        <f>SUM(Лист1!H350)</f>
        <v>0</v>
      </c>
      <c r="J147" s="220">
        <f>SUM(H147+I147)</f>
        <v>11807643.26</v>
      </c>
      <c r="K147" s="220">
        <f>SUM(Лист1!J350)</f>
        <v>0</v>
      </c>
      <c r="L147" s="220">
        <f>SUM(Лист1!K350)</f>
        <v>0</v>
      </c>
      <c r="M147" s="220">
        <f>SUM(K147+L147)</f>
        <v>0</v>
      </c>
      <c r="N147" s="220">
        <f>SUM(Лист1!M350)</f>
        <v>0</v>
      </c>
      <c r="O147" s="220">
        <f>SUM(Лист1!N350)</f>
        <v>0</v>
      </c>
      <c r="P147" s="220">
        <f>SUM(N147+O147)</f>
        <v>0</v>
      </c>
    </row>
    <row r="148" spans="1:16" ht="26.25" x14ac:dyDescent="0.25">
      <c r="A148" s="117" t="s">
        <v>169</v>
      </c>
      <c r="B148" s="61" t="s">
        <v>9</v>
      </c>
      <c r="C148" s="62" t="s">
        <v>129</v>
      </c>
      <c r="D148" s="62" t="s">
        <v>82</v>
      </c>
      <c r="E148" s="56">
        <v>927</v>
      </c>
      <c r="F148" s="129" t="s">
        <v>170</v>
      </c>
      <c r="G148" s="133" t="s">
        <v>7</v>
      </c>
      <c r="H148" s="199">
        <f>SUM(H149)</f>
        <v>5209700</v>
      </c>
      <c r="I148" s="199">
        <f>SUM(I149)</f>
        <v>0</v>
      </c>
      <c r="J148" s="199">
        <f>SUM(J149)</f>
        <v>5209700</v>
      </c>
      <c r="K148" s="199">
        <f t="shared" ref="K148:O148" si="110">SUM(K149)</f>
        <v>4815156</v>
      </c>
      <c r="L148" s="199">
        <f t="shared" si="110"/>
        <v>0</v>
      </c>
      <c r="M148" s="199">
        <f>SUM(M149)</f>
        <v>4815156</v>
      </c>
      <c r="N148" s="199">
        <f t="shared" si="110"/>
        <v>4980480</v>
      </c>
      <c r="O148" s="199">
        <f t="shared" si="110"/>
        <v>0</v>
      </c>
      <c r="P148" s="199">
        <f>SUM(P149)</f>
        <v>4980480</v>
      </c>
    </row>
    <row r="149" spans="1:16" ht="23.25" x14ac:dyDescent="0.25">
      <c r="A149" s="141" t="s">
        <v>293</v>
      </c>
      <c r="B149" s="59" t="s">
        <v>9</v>
      </c>
      <c r="C149" s="75" t="s">
        <v>129</v>
      </c>
      <c r="D149" s="75" t="s">
        <v>82</v>
      </c>
      <c r="E149" s="41">
        <v>927</v>
      </c>
      <c r="F149" s="102" t="s">
        <v>170</v>
      </c>
      <c r="G149" s="102" t="s">
        <v>16</v>
      </c>
      <c r="H149" s="220">
        <f>SUM(H150:H150)</f>
        <v>5209700</v>
      </c>
      <c r="I149" s="220">
        <f>SUM(I150:I150)</f>
        <v>0</v>
      </c>
      <c r="J149" s="220">
        <f>SUM(J150:J150)</f>
        <v>5209700</v>
      </c>
      <c r="K149" s="220">
        <f t="shared" ref="K149:O149" si="111">SUM(K150:K150)</f>
        <v>4815156</v>
      </c>
      <c r="L149" s="220">
        <f t="shared" si="111"/>
        <v>0</v>
      </c>
      <c r="M149" s="220">
        <f>SUM(M150:M150)</f>
        <v>4815156</v>
      </c>
      <c r="N149" s="220">
        <f t="shared" si="111"/>
        <v>4980480</v>
      </c>
      <c r="O149" s="220">
        <f t="shared" si="111"/>
        <v>0</v>
      </c>
      <c r="P149" s="220">
        <f>SUM(P150:P150)</f>
        <v>4980480</v>
      </c>
    </row>
    <row r="150" spans="1:16" x14ac:dyDescent="0.25">
      <c r="A150" s="107" t="s">
        <v>131</v>
      </c>
      <c r="B150" s="59" t="s">
        <v>9</v>
      </c>
      <c r="C150" s="75" t="s">
        <v>129</v>
      </c>
      <c r="D150" s="75" t="s">
        <v>82</v>
      </c>
      <c r="E150" s="41">
        <v>927</v>
      </c>
      <c r="F150" s="102" t="s">
        <v>170</v>
      </c>
      <c r="G150" s="102" t="s">
        <v>130</v>
      </c>
      <c r="H150" s="220">
        <f>SUM(Лист1!G287)</f>
        <v>5209700</v>
      </c>
      <c r="I150" s="220">
        <f>SUM(Лист1!H287)</f>
        <v>0</v>
      </c>
      <c r="J150" s="220">
        <f>SUM(H150+I150)</f>
        <v>5209700</v>
      </c>
      <c r="K150" s="220">
        <f>SUM(Лист1!J287)</f>
        <v>4815156</v>
      </c>
      <c r="L150" s="220">
        <f>SUM(Лист1!K287)</f>
        <v>0</v>
      </c>
      <c r="M150" s="220">
        <f>SUM(K150+L150)</f>
        <v>4815156</v>
      </c>
      <c r="N150" s="220">
        <f>SUM(Лист1!M287)</f>
        <v>4980480</v>
      </c>
      <c r="O150" s="220">
        <f>SUM(Лист1!N287)</f>
        <v>0</v>
      </c>
      <c r="P150" s="220">
        <f>SUM(N150+O150)</f>
        <v>4980480</v>
      </c>
    </row>
    <row r="151" spans="1:16" x14ac:dyDescent="0.25">
      <c r="A151" s="214" t="s">
        <v>172</v>
      </c>
      <c r="B151" s="61" t="s">
        <v>9</v>
      </c>
      <c r="C151" s="62" t="s">
        <v>129</v>
      </c>
      <c r="D151" s="62" t="s">
        <v>82</v>
      </c>
      <c r="E151" s="56">
        <v>927</v>
      </c>
      <c r="F151" s="129" t="s">
        <v>173</v>
      </c>
      <c r="G151" s="133" t="s">
        <v>7</v>
      </c>
      <c r="H151" s="199">
        <f t="shared" ref="H151:P152" si="112">SUM(H152)</f>
        <v>84000</v>
      </c>
      <c r="I151" s="199">
        <f t="shared" si="112"/>
        <v>0</v>
      </c>
      <c r="J151" s="199">
        <f t="shared" si="112"/>
        <v>84000</v>
      </c>
      <c r="K151" s="199">
        <f t="shared" si="112"/>
        <v>0</v>
      </c>
      <c r="L151" s="199">
        <f t="shared" si="112"/>
        <v>0</v>
      </c>
      <c r="M151" s="199">
        <f t="shared" si="112"/>
        <v>0</v>
      </c>
      <c r="N151" s="199">
        <f t="shared" si="112"/>
        <v>0</v>
      </c>
      <c r="O151" s="199">
        <f t="shared" si="112"/>
        <v>0</v>
      </c>
      <c r="P151" s="199">
        <f t="shared" si="112"/>
        <v>0</v>
      </c>
    </row>
    <row r="152" spans="1:16" x14ac:dyDescent="0.25">
      <c r="A152" s="114" t="s">
        <v>34</v>
      </c>
      <c r="B152" s="59" t="s">
        <v>9</v>
      </c>
      <c r="C152" s="75" t="s">
        <v>129</v>
      </c>
      <c r="D152" s="75" t="s">
        <v>82</v>
      </c>
      <c r="E152" s="41">
        <v>927</v>
      </c>
      <c r="F152" s="102" t="s">
        <v>173</v>
      </c>
      <c r="G152" s="102" t="s">
        <v>35</v>
      </c>
      <c r="H152" s="220">
        <f t="shared" si="112"/>
        <v>84000</v>
      </c>
      <c r="I152" s="220">
        <f t="shared" si="112"/>
        <v>0</v>
      </c>
      <c r="J152" s="220">
        <f t="shared" si="112"/>
        <v>84000</v>
      </c>
      <c r="K152" s="220">
        <f t="shared" si="112"/>
        <v>0</v>
      </c>
      <c r="L152" s="220">
        <f t="shared" si="112"/>
        <v>0</v>
      </c>
      <c r="M152" s="220">
        <f t="shared" si="112"/>
        <v>0</v>
      </c>
      <c r="N152" s="220">
        <f t="shared" si="112"/>
        <v>0</v>
      </c>
      <c r="O152" s="220">
        <f t="shared" si="112"/>
        <v>0</v>
      </c>
      <c r="P152" s="220">
        <f t="shared" si="112"/>
        <v>0</v>
      </c>
    </row>
    <row r="153" spans="1:16" x14ac:dyDescent="0.25">
      <c r="A153" s="106" t="s">
        <v>122</v>
      </c>
      <c r="B153" s="59" t="s">
        <v>9</v>
      </c>
      <c r="C153" s="75" t="s">
        <v>129</v>
      </c>
      <c r="D153" s="75" t="s">
        <v>82</v>
      </c>
      <c r="E153" s="41">
        <v>927</v>
      </c>
      <c r="F153" s="102" t="s">
        <v>173</v>
      </c>
      <c r="G153" s="102" t="s">
        <v>121</v>
      </c>
      <c r="H153" s="220">
        <f>SUM(Лист1!G295)</f>
        <v>84000</v>
      </c>
      <c r="I153" s="220">
        <f>SUM(Лист1!H295)</f>
        <v>0</v>
      </c>
      <c r="J153" s="220">
        <f>SUM(H153+I153)</f>
        <v>84000</v>
      </c>
      <c r="K153" s="220">
        <f>SUM(Лист1!J295)</f>
        <v>0</v>
      </c>
      <c r="L153" s="220">
        <f>SUM(Лист1!K295)</f>
        <v>0</v>
      </c>
      <c r="M153" s="220">
        <f>SUM(K153+L153)</f>
        <v>0</v>
      </c>
      <c r="N153" s="220">
        <f>SUM(Лист1!M295)</f>
        <v>0</v>
      </c>
      <c r="O153" s="220">
        <f>SUM(Лист1!N295)</f>
        <v>0</v>
      </c>
      <c r="P153" s="220">
        <f>SUM(N153+O153)</f>
        <v>0</v>
      </c>
    </row>
    <row r="154" spans="1:16" ht="60.75" x14ac:dyDescent="0.25">
      <c r="A154" s="140" t="s">
        <v>188</v>
      </c>
      <c r="B154" s="61" t="s">
        <v>9</v>
      </c>
      <c r="C154" s="62" t="s">
        <v>129</v>
      </c>
      <c r="D154" s="62" t="s">
        <v>82</v>
      </c>
      <c r="E154" s="56">
        <v>927</v>
      </c>
      <c r="F154" s="56">
        <v>81630</v>
      </c>
      <c r="G154" s="133" t="s">
        <v>7</v>
      </c>
      <c r="H154" s="202">
        <f t="shared" ref="H154:P155" si="113">SUM(H155)</f>
        <v>8212200</v>
      </c>
      <c r="I154" s="202">
        <f t="shared" si="113"/>
        <v>0</v>
      </c>
      <c r="J154" s="202">
        <f t="shared" si="113"/>
        <v>8212200</v>
      </c>
      <c r="K154" s="202">
        <f t="shared" si="113"/>
        <v>1706910</v>
      </c>
      <c r="L154" s="202">
        <f t="shared" si="113"/>
        <v>0</v>
      </c>
      <c r="M154" s="202">
        <f t="shared" si="113"/>
        <v>1706910</v>
      </c>
      <c r="N154" s="202">
        <f t="shared" si="113"/>
        <v>586600</v>
      </c>
      <c r="O154" s="202">
        <f t="shared" si="113"/>
        <v>0</v>
      </c>
      <c r="P154" s="202">
        <f t="shared" si="113"/>
        <v>586600</v>
      </c>
    </row>
    <row r="155" spans="1:16" x14ac:dyDescent="0.25">
      <c r="A155" s="106" t="s">
        <v>34</v>
      </c>
      <c r="B155" s="59" t="s">
        <v>9</v>
      </c>
      <c r="C155" s="60" t="s">
        <v>129</v>
      </c>
      <c r="D155" s="60" t="s">
        <v>82</v>
      </c>
      <c r="E155" s="45">
        <v>927</v>
      </c>
      <c r="F155" s="210">
        <v>81630</v>
      </c>
      <c r="G155" s="102" t="s">
        <v>35</v>
      </c>
      <c r="H155" s="203">
        <f t="shared" si="113"/>
        <v>8212200</v>
      </c>
      <c r="I155" s="203">
        <f t="shared" si="113"/>
        <v>0</v>
      </c>
      <c r="J155" s="203">
        <f t="shared" si="113"/>
        <v>8212200</v>
      </c>
      <c r="K155" s="203">
        <f t="shared" si="113"/>
        <v>1706910</v>
      </c>
      <c r="L155" s="203">
        <f t="shared" si="113"/>
        <v>0</v>
      </c>
      <c r="M155" s="203">
        <f t="shared" si="113"/>
        <v>1706910</v>
      </c>
      <c r="N155" s="203">
        <f t="shared" si="113"/>
        <v>586600</v>
      </c>
      <c r="O155" s="203">
        <f t="shared" si="113"/>
        <v>0</v>
      </c>
      <c r="P155" s="203">
        <f t="shared" si="113"/>
        <v>586600</v>
      </c>
    </row>
    <row r="156" spans="1:16" ht="23.25" x14ac:dyDescent="0.25">
      <c r="A156" s="106" t="s">
        <v>79</v>
      </c>
      <c r="B156" s="59" t="s">
        <v>9</v>
      </c>
      <c r="C156" s="60" t="s">
        <v>129</v>
      </c>
      <c r="D156" s="60" t="s">
        <v>82</v>
      </c>
      <c r="E156" s="45">
        <v>927</v>
      </c>
      <c r="F156" s="210">
        <v>81630</v>
      </c>
      <c r="G156" s="102" t="s">
        <v>80</v>
      </c>
      <c r="H156" s="203">
        <f>SUM(Лист1!G340)</f>
        <v>8212200</v>
      </c>
      <c r="I156" s="203">
        <f>SUM(Лист1!H340)</f>
        <v>0</v>
      </c>
      <c r="J156" s="203">
        <f>SUM(H156+I156)</f>
        <v>8212200</v>
      </c>
      <c r="K156" s="203">
        <f>SUM(Лист1!J340)</f>
        <v>1706910</v>
      </c>
      <c r="L156" s="203">
        <f>SUM(Лист1!K340)</f>
        <v>0</v>
      </c>
      <c r="M156" s="203">
        <f>SUM(K156+L156)</f>
        <v>1706910</v>
      </c>
      <c r="N156" s="203">
        <f>SUM(Лист1!M340)</f>
        <v>586600</v>
      </c>
      <c r="O156" s="203">
        <f>SUM(Лист1!N340)</f>
        <v>0</v>
      </c>
      <c r="P156" s="203">
        <f>SUM(N156+O156)</f>
        <v>586600</v>
      </c>
    </row>
    <row r="157" spans="1:16" ht="26.25" x14ac:dyDescent="0.25">
      <c r="A157" s="211" t="s">
        <v>213</v>
      </c>
      <c r="B157" s="61" t="s">
        <v>9</v>
      </c>
      <c r="C157" s="62" t="s">
        <v>129</v>
      </c>
      <c r="D157" s="62" t="s">
        <v>82</v>
      </c>
      <c r="E157" s="57">
        <v>927</v>
      </c>
      <c r="F157" s="240" t="s">
        <v>214</v>
      </c>
      <c r="G157" s="133" t="s">
        <v>7</v>
      </c>
      <c r="H157" s="216">
        <f>SUM(H160+H158)</f>
        <v>12603676.140000001</v>
      </c>
      <c r="I157" s="216">
        <f>SUM(I160+I158)</f>
        <v>0</v>
      </c>
      <c r="J157" s="216">
        <f>SUM(J160+J158)</f>
        <v>12603676.140000001</v>
      </c>
      <c r="K157" s="216">
        <f t="shared" ref="K157:N157" si="114">SUM(K160+K158)</f>
        <v>4633748.9400000004</v>
      </c>
      <c r="L157" s="216">
        <f t="shared" ref="L157" si="115">SUM(L160+L158)</f>
        <v>0</v>
      </c>
      <c r="M157" s="216">
        <f>SUM(M160+M158)</f>
        <v>4633748.9400000004</v>
      </c>
      <c r="N157" s="216">
        <f t="shared" si="114"/>
        <v>2316876.6</v>
      </c>
      <c r="O157" s="216">
        <f t="shared" ref="O157" si="116">SUM(O160+O158)</f>
        <v>0</v>
      </c>
      <c r="P157" s="216">
        <f>SUM(P160+P158)</f>
        <v>2316876.6</v>
      </c>
    </row>
    <row r="158" spans="1:16" x14ac:dyDescent="0.25">
      <c r="A158" s="106" t="s">
        <v>11</v>
      </c>
      <c r="B158" s="59" t="s">
        <v>9</v>
      </c>
      <c r="C158" s="60" t="s">
        <v>129</v>
      </c>
      <c r="D158" s="60" t="s">
        <v>82</v>
      </c>
      <c r="E158" s="45">
        <v>927</v>
      </c>
      <c r="F158" s="241" t="s">
        <v>214</v>
      </c>
      <c r="G158" s="146" t="s">
        <v>12</v>
      </c>
      <c r="H158" s="184">
        <f>SUM(H159)</f>
        <v>0</v>
      </c>
      <c r="I158" s="184">
        <f>SUM(I159)</f>
        <v>0</v>
      </c>
      <c r="J158" s="184">
        <f>SUM(J159)</f>
        <v>0</v>
      </c>
      <c r="K158" s="184">
        <f t="shared" ref="K158:O158" si="117">SUM(K159)</f>
        <v>4633748.9400000004</v>
      </c>
      <c r="L158" s="184">
        <f t="shared" si="117"/>
        <v>0</v>
      </c>
      <c r="M158" s="184">
        <f>SUM(M159)</f>
        <v>4633748.9400000004</v>
      </c>
      <c r="N158" s="184">
        <f t="shared" si="117"/>
        <v>2316876.6</v>
      </c>
      <c r="O158" s="184">
        <f t="shared" si="117"/>
        <v>0</v>
      </c>
      <c r="P158" s="184">
        <f>SUM(P159)</f>
        <v>2316876.6</v>
      </c>
    </row>
    <row r="159" spans="1:16" x14ac:dyDescent="0.25">
      <c r="A159" s="106" t="s">
        <v>140</v>
      </c>
      <c r="B159" s="239" t="s">
        <v>9</v>
      </c>
      <c r="C159" s="75" t="s">
        <v>129</v>
      </c>
      <c r="D159" s="75" t="s">
        <v>82</v>
      </c>
      <c r="E159" s="41">
        <v>927</v>
      </c>
      <c r="F159" s="241" t="s">
        <v>214</v>
      </c>
      <c r="G159" s="146" t="s">
        <v>14</v>
      </c>
      <c r="H159" s="184">
        <f>SUM(Лист1!G353)</f>
        <v>0</v>
      </c>
      <c r="I159" s="184">
        <f>SUM(Лист1!H353)</f>
        <v>0</v>
      </c>
      <c r="J159" s="184">
        <f>SUM(Лист1!I353)</f>
        <v>0</v>
      </c>
      <c r="K159" s="184">
        <f>SUM(Лист1!J353)</f>
        <v>4633748.9400000004</v>
      </c>
      <c r="L159" s="184">
        <f>SUM(Лист1!K353)</f>
        <v>0</v>
      </c>
      <c r="M159" s="184">
        <f>SUM(Лист1!L353)</f>
        <v>4633748.9400000004</v>
      </c>
      <c r="N159" s="184">
        <f>SUM(Лист1!M353)</f>
        <v>2316876.6</v>
      </c>
      <c r="O159" s="184">
        <f>SUM(Лист1!N353)</f>
        <v>0</v>
      </c>
      <c r="P159" s="184">
        <f>SUM(Лист1!O353)</f>
        <v>2316876.6</v>
      </c>
    </row>
    <row r="160" spans="1:16" x14ac:dyDescent="0.25">
      <c r="A160" s="141" t="s">
        <v>46</v>
      </c>
      <c r="B160" s="59" t="s">
        <v>9</v>
      </c>
      <c r="C160" s="60" t="s">
        <v>129</v>
      </c>
      <c r="D160" s="60" t="s">
        <v>82</v>
      </c>
      <c r="E160" s="45">
        <v>927</v>
      </c>
      <c r="F160" s="241" t="s">
        <v>214</v>
      </c>
      <c r="G160" s="102" t="s">
        <v>47</v>
      </c>
      <c r="H160" s="184">
        <f>SUM(H161)</f>
        <v>12603676.140000001</v>
      </c>
      <c r="I160" s="184">
        <f>SUM(I161)</f>
        <v>0</v>
      </c>
      <c r="J160" s="184">
        <f>SUM(J161)</f>
        <v>12603676.140000001</v>
      </c>
      <c r="K160" s="184">
        <f t="shared" ref="K160:O160" si="118">SUM(K161)</f>
        <v>0</v>
      </c>
      <c r="L160" s="184">
        <f t="shared" si="118"/>
        <v>0</v>
      </c>
      <c r="M160" s="184">
        <f>SUM(M161)</f>
        <v>0</v>
      </c>
      <c r="N160" s="184">
        <f t="shared" si="118"/>
        <v>0</v>
      </c>
      <c r="O160" s="184">
        <f t="shared" si="118"/>
        <v>0</v>
      </c>
      <c r="P160" s="184">
        <f>SUM(P161)</f>
        <v>0</v>
      </c>
    </row>
    <row r="161" spans="1:16" x14ac:dyDescent="0.25">
      <c r="A161" s="141" t="s">
        <v>48</v>
      </c>
      <c r="B161" s="239" t="s">
        <v>9</v>
      </c>
      <c r="C161" s="75" t="s">
        <v>129</v>
      </c>
      <c r="D161" s="75" t="s">
        <v>82</v>
      </c>
      <c r="E161" s="41">
        <v>927</v>
      </c>
      <c r="F161" s="241" t="s">
        <v>214</v>
      </c>
      <c r="G161" s="102" t="s">
        <v>49</v>
      </c>
      <c r="H161" s="184">
        <f>SUM(Лист1!G355)</f>
        <v>12603676.140000001</v>
      </c>
      <c r="I161" s="184">
        <f>SUM(Лист1!H355)</f>
        <v>0</v>
      </c>
      <c r="J161" s="184">
        <f>SUM(H161+I161)</f>
        <v>12603676.140000001</v>
      </c>
      <c r="K161" s="184">
        <f>SUM(Лист1!J355)</f>
        <v>0</v>
      </c>
      <c r="L161" s="184">
        <f>SUM(Лист1!K355)</f>
        <v>0</v>
      </c>
      <c r="M161" s="184">
        <f>SUM(K161+L161)</f>
        <v>0</v>
      </c>
      <c r="N161" s="184">
        <f>SUM(Лист1!M355)</f>
        <v>0</v>
      </c>
      <c r="O161" s="184">
        <f>SUM(Лист1!N355)</f>
        <v>0</v>
      </c>
      <c r="P161" s="184">
        <f>SUM(N161+O161)</f>
        <v>0</v>
      </c>
    </row>
    <row r="162" spans="1:16" ht="39" x14ac:dyDescent="0.25">
      <c r="A162" s="211" t="s">
        <v>422</v>
      </c>
      <c r="B162" s="61" t="s">
        <v>9</v>
      </c>
      <c r="C162" s="62" t="s">
        <v>129</v>
      </c>
      <c r="D162" s="62" t="s">
        <v>82</v>
      </c>
      <c r="E162" s="56">
        <v>927</v>
      </c>
      <c r="F162" s="262">
        <v>13440</v>
      </c>
      <c r="G162" s="134" t="s">
        <v>7</v>
      </c>
      <c r="H162" s="87">
        <f>SUM(H164)</f>
        <v>3165544.68</v>
      </c>
      <c r="I162" s="87">
        <f>SUM(I164)</f>
        <v>0</v>
      </c>
      <c r="J162" s="87">
        <f>SUM(J164)</f>
        <v>3165544.68</v>
      </c>
      <c r="K162" s="87">
        <f t="shared" ref="K162:N162" si="119">SUM(K164)</f>
        <v>3165544.68</v>
      </c>
      <c r="L162" s="87">
        <f t="shared" ref="L162" si="120">SUM(L164)</f>
        <v>0</v>
      </c>
      <c r="M162" s="87">
        <f>SUM(M164)</f>
        <v>3165544.68</v>
      </c>
      <c r="N162" s="87">
        <f t="shared" si="119"/>
        <v>3165544.68</v>
      </c>
      <c r="O162" s="87">
        <f t="shared" ref="O162" si="121">SUM(O164)</f>
        <v>0</v>
      </c>
      <c r="P162" s="87">
        <f>SUM(P164)</f>
        <v>3165544.68</v>
      </c>
    </row>
    <row r="163" spans="1:16" x14ac:dyDescent="0.25">
      <c r="A163" s="252" t="s">
        <v>11</v>
      </c>
      <c r="B163" s="59" t="s">
        <v>9</v>
      </c>
      <c r="C163" s="60" t="s">
        <v>129</v>
      </c>
      <c r="D163" s="60" t="s">
        <v>82</v>
      </c>
      <c r="E163" s="45">
        <v>927</v>
      </c>
      <c r="F163" s="249">
        <v>13440</v>
      </c>
      <c r="G163" s="102" t="s">
        <v>12</v>
      </c>
      <c r="H163" s="220">
        <f>SUM(H164)</f>
        <v>3165544.68</v>
      </c>
      <c r="I163" s="220">
        <f>SUM(I164)</f>
        <v>0</v>
      </c>
      <c r="J163" s="220">
        <f>SUM(J164)</f>
        <v>3165544.68</v>
      </c>
      <c r="K163" s="220">
        <f t="shared" ref="K163:O163" si="122">SUM(K164)</f>
        <v>3165544.68</v>
      </c>
      <c r="L163" s="220">
        <f t="shared" si="122"/>
        <v>0</v>
      </c>
      <c r="M163" s="220">
        <f>SUM(M164)</f>
        <v>3165544.68</v>
      </c>
      <c r="N163" s="220">
        <f t="shared" si="122"/>
        <v>3165544.68</v>
      </c>
      <c r="O163" s="220">
        <f t="shared" si="122"/>
        <v>0</v>
      </c>
      <c r="P163" s="220">
        <f>SUM(P164)</f>
        <v>3165544.68</v>
      </c>
    </row>
    <row r="164" spans="1:16" x14ac:dyDescent="0.25">
      <c r="A164" s="141" t="s">
        <v>140</v>
      </c>
      <c r="B164" s="59" t="s">
        <v>9</v>
      </c>
      <c r="C164" s="60" t="s">
        <v>129</v>
      </c>
      <c r="D164" s="60" t="s">
        <v>82</v>
      </c>
      <c r="E164" s="45">
        <v>927</v>
      </c>
      <c r="F164" s="249">
        <v>13440</v>
      </c>
      <c r="G164" s="102" t="s">
        <v>14</v>
      </c>
      <c r="H164" s="220">
        <f>SUM(Лист1!G365)</f>
        <v>3165544.68</v>
      </c>
      <c r="I164" s="220">
        <f>SUM(Лист1!H365)</f>
        <v>0</v>
      </c>
      <c r="J164" s="220">
        <f>SUM(H164+I164)</f>
        <v>3165544.68</v>
      </c>
      <c r="K164" s="220">
        <f>SUM(Лист1!J365)</f>
        <v>3165544.68</v>
      </c>
      <c r="L164" s="220">
        <f>SUM(Лист1!K365)</f>
        <v>0</v>
      </c>
      <c r="M164" s="220">
        <f>SUM(K164+L164)</f>
        <v>3165544.68</v>
      </c>
      <c r="N164" s="220">
        <f>SUM(Лист1!M365)</f>
        <v>3165544.68</v>
      </c>
      <c r="O164" s="220">
        <f>SUM(Лист1!N365)</f>
        <v>0</v>
      </c>
      <c r="P164" s="220">
        <f>SUM(N164+O164)</f>
        <v>3165544.68</v>
      </c>
    </row>
    <row r="165" spans="1:16" ht="39" x14ac:dyDescent="0.25">
      <c r="A165" s="211" t="s">
        <v>308</v>
      </c>
      <c r="B165" s="61" t="s">
        <v>9</v>
      </c>
      <c r="C165" s="62" t="s">
        <v>129</v>
      </c>
      <c r="D165" s="62" t="s">
        <v>82</v>
      </c>
      <c r="E165" s="56">
        <v>927</v>
      </c>
      <c r="F165" s="261" t="s">
        <v>423</v>
      </c>
      <c r="G165" s="134" t="s">
        <v>7</v>
      </c>
      <c r="H165" s="87">
        <f>SUM(H167)</f>
        <v>6912128.7199999997</v>
      </c>
      <c r="I165" s="87">
        <f>SUM(I167)</f>
        <v>0</v>
      </c>
      <c r="J165" s="87">
        <f>SUM(J167)</f>
        <v>6912128.7199999997</v>
      </c>
      <c r="K165" s="87">
        <f t="shared" ref="K165:N165" si="123">SUM(K167)</f>
        <v>0</v>
      </c>
      <c r="L165" s="87">
        <f t="shared" ref="L165" si="124">SUM(L167)</f>
        <v>0</v>
      </c>
      <c r="M165" s="87">
        <f>SUM(M167)</f>
        <v>0</v>
      </c>
      <c r="N165" s="87">
        <f t="shared" si="123"/>
        <v>0</v>
      </c>
      <c r="O165" s="87">
        <f t="shared" ref="O165" si="125">SUM(O167)</f>
        <v>0</v>
      </c>
      <c r="P165" s="87">
        <f>SUM(P167)</f>
        <v>0</v>
      </c>
    </row>
    <row r="166" spans="1:16" x14ac:dyDescent="0.25">
      <c r="A166" s="252" t="s">
        <v>11</v>
      </c>
      <c r="B166" s="59" t="s">
        <v>9</v>
      </c>
      <c r="C166" s="60" t="s">
        <v>129</v>
      </c>
      <c r="D166" s="60" t="s">
        <v>82</v>
      </c>
      <c r="E166" s="45">
        <v>927</v>
      </c>
      <c r="F166" s="155" t="s">
        <v>423</v>
      </c>
      <c r="G166" s="102" t="s">
        <v>12</v>
      </c>
      <c r="H166" s="220">
        <f>SUM(H167)</f>
        <v>6912128.7199999997</v>
      </c>
      <c r="I166" s="220">
        <f>SUM(I167)</f>
        <v>0</v>
      </c>
      <c r="J166" s="220">
        <f>SUM(J167)</f>
        <v>6912128.7199999997</v>
      </c>
      <c r="K166" s="220">
        <f t="shared" ref="K166:O166" si="126">SUM(K167)</f>
        <v>0</v>
      </c>
      <c r="L166" s="220">
        <f t="shared" si="126"/>
        <v>0</v>
      </c>
      <c r="M166" s="220">
        <f>SUM(M167)</f>
        <v>0</v>
      </c>
      <c r="N166" s="220">
        <f t="shared" si="126"/>
        <v>0</v>
      </c>
      <c r="O166" s="220">
        <f t="shared" si="126"/>
        <v>0</v>
      </c>
      <c r="P166" s="220">
        <f>SUM(P167)</f>
        <v>0</v>
      </c>
    </row>
    <row r="167" spans="1:16" x14ac:dyDescent="0.25">
      <c r="A167" s="141" t="s">
        <v>140</v>
      </c>
      <c r="B167" s="59" t="s">
        <v>9</v>
      </c>
      <c r="C167" s="60" t="s">
        <v>129</v>
      </c>
      <c r="D167" s="60" t="s">
        <v>82</v>
      </c>
      <c r="E167" s="45">
        <v>927</v>
      </c>
      <c r="F167" s="155" t="s">
        <v>423</v>
      </c>
      <c r="G167" s="102" t="s">
        <v>14</v>
      </c>
      <c r="H167" s="220">
        <f>SUM(Лист1!G368)</f>
        <v>6912128.7199999997</v>
      </c>
      <c r="I167" s="220">
        <f>SUM(Лист1!H368)</f>
        <v>0</v>
      </c>
      <c r="J167" s="220">
        <f>SUM(H167+I167)</f>
        <v>6912128.7199999997</v>
      </c>
      <c r="K167" s="220">
        <f>SUM(Лист1!J368)</f>
        <v>0</v>
      </c>
      <c r="L167" s="220">
        <f>SUM(Лист1!K368)</f>
        <v>0</v>
      </c>
      <c r="M167" s="220">
        <f>SUM(K167+L167)</f>
        <v>0</v>
      </c>
      <c r="N167" s="220">
        <f>SUM(Лист1!M368)</f>
        <v>0</v>
      </c>
      <c r="O167" s="220">
        <f>SUM(Лист1!N368)</f>
        <v>0</v>
      </c>
      <c r="P167" s="220">
        <f>SUM(N167+O167)</f>
        <v>0</v>
      </c>
    </row>
    <row r="168" spans="1:16" ht="90" x14ac:dyDescent="0.25">
      <c r="A168" s="211" t="s">
        <v>442</v>
      </c>
      <c r="B168" s="61" t="s">
        <v>9</v>
      </c>
      <c r="C168" s="62" t="s">
        <v>129</v>
      </c>
      <c r="D168" s="62" t="s">
        <v>82</v>
      </c>
      <c r="E168" s="56">
        <v>927</v>
      </c>
      <c r="F168" s="261" t="s">
        <v>443</v>
      </c>
      <c r="G168" s="134" t="s">
        <v>7</v>
      </c>
      <c r="H168" s="87">
        <f>SUM(H170)</f>
        <v>1040000</v>
      </c>
      <c r="I168" s="87">
        <f>SUM(I170)</f>
        <v>0</v>
      </c>
      <c r="J168" s="87">
        <f>SUM(J170)</f>
        <v>1040000</v>
      </c>
      <c r="K168" s="220"/>
      <c r="L168" s="220"/>
      <c r="M168" s="220"/>
      <c r="N168" s="220"/>
      <c r="O168" s="220"/>
      <c r="P168" s="220"/>
    </row>
    <row r="169" spans="1:16" x14ac:dyDescent="0.25">
      <c r="A169" s="252" t="s">
        <v>46</v>
      </c>
      <c r="B169" s="59" t="s">
        <v>9</v>
      </c>
      <c r="C169" s="60" t="s">
        <v>129</v>
      </c>
      <c r="D169" s="60" t="s">
        <v>82</v>
      </c>
      <c r="E169" s="45">
        <v>927</v>
      </c>
      <c r="F169" s="155" t="s">
        <v>443</v>
      </c>
      <c r="G169" s="102" t="s">
        <v>47</v>
      </c>
      <c r="H169" s="220">
        <f>SUM(H170)</f>
        <v>1040000</v>
      </c>
      <c r="I169" s="220">
        <f>SUM(I170)</f>
        <v>0</v>
      </c>
      <c r="J169" s="220">
        <f>SUM(J170)</f>
        <v>1040000</v>
      </c>
      <c r="K169" s="220"/>
      <c r="L169" s="220"/>
      <c r="M169" s="220"/>
      <c r="N169" s="220"/>
      <c r="O169" s="220"/>
      <c r="P169" s="220"/>
    </row>
    <row r="170" spans="1:16" x14ac:dyDescent="0.25">
      <c r="A170" s="141" t="s">
        <v>48</v>
      </c>
      <c r="B170" s="59" t="s">
        <v>9</v>
      </c>
      <c r="C170" s="60" t="s">
        <v>129</v>
      </c>
      <c r="D170" s="60" t="s">
        <v>82</v>
      </c>
      <c r="E170" s="45">
        <v>927</v>
      </c>
      <c r="F170" s="155" t="s">
        <v>443</v>
      </c>
      <c r="G170" s="102" t="s">
        <v>49</v>
      </c>
      <c r="H170" s="220">
        <f>SUM(Лист1!G371)</f>
        <v>1040000</v>
      </c>
      <c r="I170" s="220">
        <f>SUM(Лист1!H371)</f>
        <v>0</v>
      </c>
      <c r="J170" s="220">
        <f>SUM(H170+I170)</f>
        <v>1040000</v>
      </c>
      <c r="K170" s="220"/>
      <c r="L170" s="220"/>
      <c r="M170" s="220"/>
      <c r="N170" s="220"/>
      <c r="O170" s="220"/>
      <c r="P170" s="220"/>
    </row>
    <row r="171" spans="1:16" ht="39" x14ac:dyDescent="0.25">
      <c r="A171" s="113" t="s">
        <v>321</v>
      </c>
      <c r="B171" s="61" t="s">
        <v>9</v>
      </c>
      <c r="C171" s="62" t="s">
        <v>129</v>
      </c>
      <c r="D171" s="62" t="s">
        <v>82</v>
      </c>
      <c r="E171" s="56">
        <v>927</v>
      </c>
      <c r="F171" s="240" t="s">
        <v>322</v>
      </c>
      <c r="G171" s="133" t="s">
        <v>7</v>
      </c>
      <c r="H171" s="202">
        <f t="shared" ref="H171:J172" si="127">SUM(H172)</f>
        <v>0</v>
      </c>
      <c r="I171" s="202">
        <f t="shared" si="127"/>
        <v>0</v>
      </c>
      <c r="J171" s="202">
        <f t="shared" si="127"/>
        <v>0</v>
      </c>
      <c r="K171" s="202">
        <f t="shared" ref="K171:O172" si="128">SUM(K172)</f>
        <v>7385040</v>
      </c>
      <c r="L171" s="202">
        <f t="shared" si="128"/>
        <v>0</v>
      </c>
      <c r="M171" s="202">
        <f>SUM(M172)</f>
        <v>7385040</v>
      </c>
      <c r="N171" s="202">
        <f t="shared" si="128"/>
        <v>0</v>
      </c>
      <c r="O171" s="202">
        <f t="shared" si="128"/>
        <v>0</v>
      </c>
      <c r="P171" s="202">
        <f>SUM(P172)</f>
        <v>0</v>
      </c>
    </row>
    <row r="172" spans="1:16" ht="22.5" x14ac:dyDescent="0.25">
      <c r="A172" s="114" t="s">
        <v>71</v>
      </c>
      <c r="B172" s="59" t="s">
        <v>9</v>
      </c>
      <c r="C172" s="60" t="s">
        <v>129</v>
      </c>
      <c r="D172" s="60" t="s">
        <v>82</v>
      </c>
      <c r="E172" s="45">
        <v>927</v>
      </c>
      <c r="F172" s="241" t="s">
        <v>322</v>
      </c>
      <c r="G172" s="102" t="s">
        <v>72</v>
      </c>
      <c r="H172" s="203">
        <f t="shared" si="127"/>
        <v>0</v>
      </c>
      <c r="I172" s="203">
        <f t="shared" si="127"/>
        <v>0</v>
      </c>
      <c r="J172" s="203">
        <f t="shared" si="127"/>
        <v>0</v>
      </c>
      <c r="K172" s="203">
        <f t="shared" si="128"/>
        <v>7385040</v>
      </c>
      <c r="L172" s="203">
        <f t="shared" si="128"/>
        <v>0</v>
      </c>
      <c r="M172" s="203">
        <f>SUM(M173)</f>
        <v>7385040</v>
      </c>
      <c r="N172" s="203">
        <f t="shared" si="128"/>
        <v>0</v>
      </c>
      <c r="O172" s="203">
        <f t="shared" si="128"/>
        <v>0</v>
      </c>
      <c r="P172" s="203">
        <f>SUM(P173)</f>
        <v>0</v>
      </c>
    </row>
    <row r="173" spans="1:16" x14ac:dyDescent="0.25">
      <c r="A173" s="106" t="s">
        <v>73</v>
      </c>
      <c r="B173" s="59" t="s">
        <v>9</v>
      </c>
      <c r="C173" s="60" t="s">
        <v>129</v>
      </c>
      <c r="D173" s="60" t="s">
        <v>82</v>
      </c>
      <c r="E173" s="45">
        <v>927</v>
      </c>
      <c r="F173" s="241" t="s">
        <v>322</v>
      </c>
      <c r="G173" s="102" t="s">
        <v>74</v>
      </c>
      <c r="H173" s="203">
        <f>SUM(Лист1!G490)</f>
        <v>0</v>
      </c>
      <c r="I173" s="203">
        <f>SUM(Лист1!H490)</f>
        <v>0</v>
      </c>
      <c r="J173" s="203">
        <f>SUM(Лист1!I490)</f>
        <v>0</v>
      </c>
      <c r="K173" s="203">
        <f>SUM(Лист1!J490)</f>
        <v>7385040</v>
      </c>
      <c r="L173" s="203">
        <f>SUM(Лист1!K490)</f>
        <v>0</v>
      </c>
      <c r="M173" s="203">
        <f>SUM(Лист1!L490)</f>
        <v>7385040</v>
      </c>
      <c r="N173" s="203">
        <f>SUM(Лист1!M490)</f>
        <v>0</v>
      </c>
      <c r="O173" s="203">
        <f>SUM(Лист1!N490)</f>
        <v>0</v>
      </c>
      <c r="P173" s="203">
        <f>SUM(Лист1!O490)</f>
        <v>0</v>
      </c>
    </row>
    <row r="174" spans="1:16" ht="26.25" x14ac:dyDescent="0.25">
      <c r="A174" s="238" t="s">
        <v>445</v>
      </c>
      <c r="B174" s="61" t="s">
        <v>9</v>
      </c>
      <c r="C174" s="62" t="s">
        <v>129</v>
      </c>
      <c r="D174" s="62" t="s">
        <v>82</v>
      </c>
      <c r="E174" s="57">
        <v>927</v>
      </c>
      <c r="F174" s="240">
        <v>81680</v>
      </c>
      <c r="G174" s="133" t="s">
        <v>7</v>
      </c>
      <c r="H174" s="216">
        <f>SUM(H175+H177)</f>
        <v>858397.56</v>
      </c>
      <c r="I174" s="216">
        <f t="shared" ref="I174:J174" si="129">SUM(I175+I177)</f>
        <v>2087772</v>
      </c>
      <c r="J174" s="216">
        <f t="shared" si="129"/>
        <v>2946169.56</v>
      </c>
      <c r="K174" s="203"/>
      <c r="L174" s="203"/>
      <c r="M174" s="203"/>
      <c r="N174" s="203"/>
      <c r="O174" s="203"/>
      <c r="P174" s="203"/>
    </row>
    <row r="175" spans="1:16" x14ac:dyDescent="0.25">
      <c r="A175" s="252" t="s">
        <v>11</v>
      </c>
      <c r="B175" s="59" t="s">
        <v>9</v>
      </c>
      <c r="C175" s="60" t="s">
        <v>129</v>
      </c>
      <c r="D175" s="60" t="s">
        <v>82</v>
      </c>
      <c r="E175" s="45">
        <v>927</v>
      </c>
      <c r="F175" s="241">
        <v>81680</v>
      </c>
      <c r="G175" s="102" t="s">
        <v>12</v>
      </c>
      <c r="H175" s="184">
        <f t="shared" ref="H175:I177" si="130">SUM(H176)</f>
        <v>395359</v>
      </c>
      <c r="I175" s="184">
        <f t="shared" si="130"/>
        <v>0</v>
      </c>
      <c r="J175" s="184">
        <f t="shared" ref="J175:J178" si="131">SUM(H175+I175)</f>
        <v>395359</v>
      </c>
      <c r="K175" s="203"/>
      <c r="L175" s="203"/>
      <c r="M175" s="203"/>
      <c r="N175" s="203"/>
      <c r="O175" s="203"/>
      <c r="P175" s="203"/>
    </row>
    <row r="176" spans="1:16" x14ac:dyDescent="0.25">
      <c r="A176" s="141" t="s">
        <v>140</v>
      </c>
      <c r="B176" s="59" t="s">
        <v>9</v>
      </c>
      <c r="C176" s="60" t="s">
        <v>129</v>
      </c>
      <c r="D176" s="60" t="s">
        <v>82</v>
      </c>
      <c r="E176" s="45">
        <v>927</v>
      </c>
      <c r="F176" s="241">
        <v>81680</v>
      </c>
      <c r="G176" s="102" t="s">
        <v>14</v>
      </c>
      <c r="H176" s="184">
        <f>SUM(Лист1!G436)</f>
        <v>395359</v>
      </c>
      <c r="I176" s="184">
        <f>SUM(Лист1!H436)</f>
        <v>0</v>
      </c>
      <c r="J176" s="184">
        <f t="shared" si="131"/>
        <v>395359</v>
      </c>
      <c r="K176" s="203"/>
      <c r="L176" s="203"/>
      <c r="M176" s="203"/>
      <c r="N176" s="203"/>
      <c r="O176" s="203"/>
      <c r="P176" s="203"/>
    </row>
    <row r="177" spans="1:16" ht="22.5" x14ac:dyDescent="0.25">
      <c r="A177" s="114" t="s">
        <v>71</v>
      </c>
      <c r="B177" s="59" t="s">
        <v>9</v>
      </c>
      <c r="C177" s="60" t="s">
        <v>129</v>
      </c>
      <c r="D177" s="60" t="s">
        <v>82</v>
      </c>
      <c r="E177" s="45">
        <v>927</v>
      </c>
      <c r="F177" s="241">
        <v>81680</v>
      </c>
      <c r="G177" s="102" t="s">
        <v>72</v>
      </c>
      <c r="H177" s="184">
        <f t="shared" si="130"/>
        <v>463038.56</v>
      </c>
      <c r="I177" s="184">
        <f t="shared" si="130"/>
        <v>2087772</v>
      </c>
      <c r="J177" s="184">
        <f t="shared" si="131"/>
        <v>2550810.56</v>
      </c>
      <c r="K177" s="203"/>
      <c r="L177" s="203"/>
      <c r="M177" s="203"/>
      <c r="N177" s="203"/>
      <c r="O177" s="203"/>
      <c r="P177" s="203"/>
    </row>
    <row r="178" spans="1:16" x14ac:dyDescent="0.25">
      <c r="A178" s="106" t="s">
        <v>73</v>
      </c>
      <c r="B178" s="59" t="s">
        <v>9</v>
      </c>
      <c r="C178" s="60" t="s">
        <v>129</v>
      </c>
      <c r="D178" s="60" t="s">
        <v>82</v>
      </c>
      <c r="E178" s="45">
        <v>927</v>
      </c>
      <c r="F178" s="241">
        <v>81680</v>
      </c>
      <c r="G178" s="102" t="s">
        <v>74</v>
      </c>
      <c r="H178" s="184">
        <f>SUM(Лист1!G438+Лист1!G455)</f>
        <v>463038.56</v>
      </c>
      <c r="I178" s="184">
        <f>SUM(Лист1!H438+Лист1!H455)</f>
        <v>2087772</v>
      </c>
      <c r="J178" s="184">
        <f t="shared" si="131"/>
        <v>2550810.56</v>
      </c>
      <c r="K178" s="203"/>
      <c r="L178" s="203"/>
      <c r="M178" s="203"/>
      <c r="N178" s="203"/>
      <c r="O178" s="203"/>
      <c r="P178" s="203"/>
    </row>
    <row r="179" spans="1:16" x14ac:dyDescent="0.25">
      <c r="A179" s="117" t="s">
        <v>181</v>
      </c>
      <c r="B179" s="61" t="s">
        <v>9</v>
      </c>
      <c r="C179" s="62" t="s">
        <v>129</v>
      </c>
      <c r="D179" s="62" t="s">
        <v>82</v>
      </c>
      <c r="E179" s="57">
        <v>927</v>
      </c>
      <c r="F179" s="240">
        <v>82300</v>
      </c>
      <c r="G179" s="133" t="s">
        <v>7</v>
      </c>
      <c r="H179" s="216">
        <f>SUM(H180)</f>
        <v>0</v>
      </c>
      <c r="I179" s="216">
        <f>SUM(I180)</f>
        <v>100000</v>
      </c>
      <c r="J179" s="216">
        <f>SUM(J180)</f>
        <v>100000</v>
      </c>
      <c r="K179" s="203"/>
      <c r="L179" s="203"/>
      <c r="M179" s="203"/>
      <c r="N179" s="203"/>
      <c r="O179" s="203"/>
      <c r="P179" s="203"/>
    </row>
    <row r="180" spans="1:16" x14ac:dyDescent="0.25">
      <c r="A180" s="106" t="s">
        <v>34</v>
      </c>
      <c r="B180" s="59" t="s">
        <v>9</v>
      </c>
      <c r="C180" s="60" t="s">
        <v>129</v>
      </c>
      <c r="D180" s="60" t="s">
        <v>82</v>
      </c>
      <c r="E180" s="45">
        <v>927</v>
      </c>
      <c r="F180" s="241">
        <v>82300</v>
      </c>
      <c r="G180" s="102" t="s">
        <v>35</v>
      </c>
      <c r="H180" s="184">
        <f t="shared" ref="H180:I180" si="132">SUM(H181)</f>
        <v>0</v>
      </c>
      <c r="I180" s="184">
        <f t="shared" si="132"/>
        <v>100000</v>
      </c>
      <c r="J180" s="184">
        <f t="shared" ref="J180:J181" si="133">SUM(H180+I180)</f>
        <v>100000</v>
      </c>
      <c r="K180" s="203"/>
      <c r="L180" s="203"/>
      <c r="M180" s="203"/>
      <c r="N180" s="203"/>
      <c r="O180" s="203"/>
      <c r="P180" s="203"/>
    </row>
    <row r="181" spans="1:16" x14ac:dyDescent="0.25">
      <c r="A181" s="106" t="s">
        <v>122</v>
      </c>
      <c r="B181" s="59" t="s">
        <v>9</v>
      </c>
      <c r="C181" s="60" t="s">
        <v>129</v>
      </c>
      <c r="D181" s="60" t="s">
        <v>82</v>
      </c>
      <c r="E181" s="45">
        <v>927</v>
      </c>
      <c r="F181" s="241">
        <v>82300</v>
      </c>
      <c r="G181" s="102" t="s">
        <v>121</v>
      </c>
      <c r="H181" s="184">
        <f>SUM(Лист1!G494)</f>
        <v>0</v>
      </c>
      <c r="I181" s="184">
        <f>SUM(Лист1!H494)</f>
        <v>100000</v>
      </c>
      <c r="J181" s="184">
        <f t="shared" si="133"/>
        <v>100000</v>
      </c>
      <c r="K181" s="203"/>
      <c r="L181" s="203"/>
      <c r="M181" s="203"/>
      <c r="N181" s="203"/>
      <c r="O181" s="203"/>
      <c r="P181" s="203"/>
    </row>
    <row r="182" spans="1:16" x14ac:dyDescent="0.25">
      <c r="A182" s="117" t="s">
        <v>466</v>
      </c>
      <c r="B182" s="61" t="s">
        <v>9</v>
      </c>
      <c r="C182" s="62" t="s">
        <v>129</v>
      </c>
      <c r="D182" s="62" t="s">
        <v>82</v>
      </c>
      <c r="E182" s="57">
        <v>927</v>
      </c>
      <c r="F182" s="240">
        <v>82380</v>
      </c>
      <c r="G182" s="133" t="s">
        <v>7</v>
      </c>
      <c r="H182" s="216">
        <f>SUM(H183)</f>
        <v>383000</v>
      </c>
      <c r="I182" s="216">
        <f>SUM(I183)</f>
        <v>0</v>
      </c>
      <c r="J182" s="216">
        <f>SUM(J183)</f>
        <v>383000</v>
      </c>
      <c r="K182" s="203"/>
      <c r="L182" s="203"/>
      <c r="M182" s="203"/>
      <c r="N182" s="203"/>
      <c r="O182" s="203"/>
      <c r="P182" s="203"/>
    </row>
    <row r="183" spans="1:16" x14ac:dyDescent="0.25">
      <c r="A183" s="252" t="s">
        <v>34</v>
      </c>
      <c r="B183" s="59" t="s">
        <v>9</v>
      </c>
      <c r="C183" s="60" t="s">
        <v>129</v>
      </c>
      <c r="D183" s="60" t="s">
        <v>82</v>
      </c>
      <c r="E183" s="45">
        <v>927</v>
      </c>
      <c r="F183" s="241">
        <v>82380</v>
      </c>
      <c r="G183" s="102" t="s">
        <v>35</v>
      </c>
      <c r="H183" s="184">
        <f t="shared" ref="H183:I183" si="134">SUM(H184)</f>
        <v>383000</v>
      </c>
      <c r="I183" s="184">
        <f t="shared" si="134"/>
        <v>0</v>
      </c>
      <c r="J183" s="184">
        <f t="shared" ref="J183" si="135">SUM(H183+I183)</f>
        <v>383000</v>
      </c>
      <c r="K183" s="203"/>
      <c r="L183" s="203"/>
      <c r="M183" s="203"/>
      <c r="N183" s="203"/>
      <c r="O183" s="203"/>
      <c r="P183" s="203"/>
    </row>
    <row r="184" spans="1:16" ht="23.25" x14ac:dyDescent="0.25">
      <c r="A184" s="141" t="s">
        <v>79</v>
      </c>
      <c r="B184" s="59" t="s">
        <v>9</v>
      </c>
      <c r="C184" s="60" t="s">
        <v>129</v>
      </c>
      <c r="D184" s="60" t="s">
        <v>82</v>
      </c>
      <c r="E184" s="45">
        <v>927</v>
      </c>
      <c r="F184" s="241">
        <v>82350</v>
      </c>
      <c r="G184" s="102" t="s">
        <v>80</v>
      </c>
      <c r="H184" s="184">
        <f>SUM(Лист1!G450)</f>
        <v>383000</v>
      </c>
      <c r="I184" s="184">
        <f>SUM(Лист1!H450)</f>
        <v>0</v>
      </c>
      <c r="J184" s="184">
        <f>SUM(Лист1!I450)</f>
        <v>383000</v>
      </c>
      <c r="K184" s="203"/>
      <c r="L184" s="203"/>
      <c r="M184" s="203"/>
      <c r="N184" s="203"/>
      <c r="O184" s="203"/>
      <c r="P184" s="203"/>
    </row>
    <row r="185" spans="1:16" x14ac:dyDescent="0.25">
      <c r="A185" s="238" t="s">
        <v>448</v>
      </c>
      <c r="B185" s="61" t="s">
        <v>9</v>
      </c>
      <c r="C185" s="62" t="s">
        <v>129</v>
      </c>
      <c r="D185" s="62" t="s">
        <v>82</v>
      </c>
      <c r="E185" s="57">
        <v>927</v>
      </c>
      <c r="F185" s="240">
        <v>83280</v>
      </c>
      <c r="G185" s="133" t="s">
        <v>7</v>
      </c>
      <c r="H185" s="216">
        <f>SUM(H186+H194)</f>
        <v>20000</v>
      </c>
      <c r="I185" s="216">
        <f>SUM(I186+I194)</f>
        <v>0</v>
      </c>
      <c r="J185" s="216">
        <f>SUM(J186+J194)</f>
        <v>20000</v>
      </c>
      <c r="K185" s="203"/>
      <c r="L185" s="203"/>
      <c r="M185" s="203"/>
      <c r="N185" s="203"/>
      <c r="O185" s="203"/>
      <c r="P185" s="203"/>
    </row>
    <row r="186" spans="1:16" x14ac:dyDescent="0.25">
      <c r="A186" s="141" t="s">
        <v>11</v>
      </c>
      <c r="B186" s="59" t="s">
        <v>9</v>
      </c>
      <c r="C186" s="60" t="s">
        <v>129</v>
      </c>
      <c r="D186" s="60" t="s">
        <v>82</v>
      </c>
      <c r="E186" s="45">
        <v>927</v>
      </c>
      <c r="F186" s="241">
        <v>83280</v>
      </c>
      <c r="G186" s="102" t="s">
        <v>12</v>
      </c>
      <c r="H186" s="184">
        <f t="shared" ref="H186:I186" si="136">SUM(H187)</f>
        <v>20000</v>
      </c>
      <c r="I186" s="184">
        <f t="shared" si="136"/>
        <v>0</v>
      </c>
      <c r="J186" s="184">
        <f t="shared" ref="J186:J203" si="137">SUM(H186+I186)</f>
        <v>20000</v>
      </c>
      <c r="K186" s="203"/>
      <c r="L186" s="203"/>
      <c r="M186" s="203"/>
      <c r="N186" s="203"/>
      <c r="O186" s="203"/>
      <c r="P186" s="203"/>
    </row>
    <row r="187" spans="1:16" ht="22.9" customHeight="1" x14ac:dyDescent="0.25">
      <c r="A187" s="258" t="s">
        <v>135</v>
      </c>
      <c r="B187" s="59" t="s">
        <v>9</v>
      </c>
      <c r="C187" s="60" t="s">
        <v>129</v>
      </c>
      <c r="D187" s="60" t="s">
        <v>82</v>
      </c>
      <c r="E187" s="45">
        <v>927</v>
      </c>
      <c r="F187" s="241">
        <v>83280</v>
      </c>
      <c r="G187" s="102" t="s">
        <v>14</v>
      </c>
      <c r="H187" s="184">
        <f>SUM(Лист1!G431)</f>
        <v>20000</v>
      </c>
      <c r="I187" s="184">
        <f>SUM(Лист1!H431)</f>
        <v>0</v>
      </c>
      <c r="J187" s="184">
        <f t="shared" si="137"/>
        <v>20000</v>
      </c>
      <c r="K187" s="203"/>
      <c r="L187" s="203"/>
      <c r="M187" s="203"/>
      <c r="N187" s="203"/>
      <c r="O187" s="203"/>
      <c r="P187" s="203"/>
    </row>
    <row r="188" spans="1:16" ht="43.15" customHeight="1" x14ac:dyDescent="0.25">
      <c r="A188" s="292" t="s">
        <v>480</v>
      </c>
      <c r="B188" s="61" t="s">
        <v>9</v>
      </c>
      <c r="C188" s="62" t="s">
        <v>129</v>
      </c>
      <c r="D188" s="62" t="s">
        <v>82</v>
      </c>
      <c r="E188" s="57">
        <v>927</v>
      </c>
      <c r="F188" s="240">
        <v>18540</v>
      </c>
      <c r="G188" s="133" t="s">
        <v>7</v>
      </c>
      <c r="H188" s="216">
        <f>SUM(H189+H197)</f>
        <v>0</v>
      </c>
      <c r="I188" s="216">
        <f t="shared" ref="I188:J188" si="138">SUM(I189+I197)</f>
        <v>14710000</v>
      </c>
      <c r="J188" s="216">
        <f t="shared" si="138"/>
        <v>14710000</v>
      </c>
      <c r="K188" s="203"/>
      <c r="L188" s="203"/>
      <c r="M188" s="203"/>
      <c r="N188" s="203"/>
      <c r="O188" s="203"/>
      <c r="P188" s="203"/>
    </row>
    <row r="189" spans="1:16" ht="22.9" customHeight="1" x14ac:dyDescent="0.25">
      <c r="A189" s="141" t="s">
        <v>11</v>
      </c>
      <c r="B189" s="59" t="s">
        <v>9</v>
      </c>
      <c r="C189" s="60" t="s">
        <v>129</v>
      </c>
      <c r="D189" s="60" t="s">
        <v>82</v>
      </c>
      <c r="E189" s="45">
        <v>927</v>
      </c>
      <c r="F189" s="241">
        <v>18540</v>
      </c>
      <c r="G189" s="102" t="s">
        <v>12</v>
      </c>
      <c r="H189" s="184">
        <f t="shared" ref="H189:I189" si="139">SUM(H190)</f>
        <v>0</v>
      </c>
      <c r="I189" s="184">
        <f t="shared" si="139"/>
        <v>14710000</v>
      </c>
      <c r="J189" s="184">
        <f t="shared" ref="J189" si="140">SUM(H189+I189)</f>
        <v>14710000</v>
      </c>
      <c r="K189" s="203"/>
      <c r="L189" s="203"/>
      <c r="M189" s="203"/>
      <c r="N189" s="203"/>
      <c r="O189" s="203"/>
      <c r="P189" s="203"/>
    </row>
    <row r="190" spans="1:16" ht="22.9" customHeight="1" x14ac:dyDescent="0.25">
      <c r="A190" s="141" t="s">
        <v>135</v>
      </c>
      <c r="B190" s="59" t="s">
        <v>9</v>
      </c>
      <c r="C190" s="60" t="s">
        <v>129</v>
      </c>
      <c r="D190" s="60" t="s">
        <v>82</v>
      </c>
      <c r="E190" s="45">
        <v>927</v>
      </c>
      <c r="F190" s="241">
        <v>18540</v>
      </c>
      <c r="G190" s="102" t="s">
        <v>14</v>
      </c>
      <c r="H190" s="184">
        <f>SUM(Лист1!G343)</f>
        <v>0</v>
      </c>
      <c r="I190" s="184">
        <f>SUM(Лист1!H343)</f>
        <v>14710000</v>
      </c>
      <c r="J190" s="184">
        <f>SUM(Лист1!I343)</f>
        <v>14710000</v>
      </c>
      <c r="K190" s="203"/>
      <c r="L190" s="203"/>
      <c r="M190" s="203"/>
      <c r="N190" s="203"/>
      <c r="O190" s="203"/>
      <c r="P190" s="203"/>
    </row>
    <row r="191" spans="1:16" ht="49.15" customHeight="1" x14ac:dyDescent="0.25">
      <c r="A191" s="238" t="s">
        <v>487</v>
      </c>
      <c r="B191" s="61" t="s">
        <v>9</v>
      </c>
      <c r="C191" s="62" t="s">
        <v>129</v>
      </c>
      <c r="D191" s="62" t="s">
        <v>82</v>
      </c>
      <c r="E191" s="57">
        <v>927</v>
      </c>
      <c r="F191" s="240">
        <v>80930</v>
      </c>
      <c r="G191" s="133" t="s">
        <v>7</v>
      </c>
      <c r="H191" s="216">
        <f>SUM(H192)</f>
        <v>0</v>
      </c>
      <c r="I191" s="216">
        <f t="shared" ref="I191:J191" si="141">SUM(I192)</f>
        <v>100000</v>
      </c>
      <c r="J191" s="216">
        <f t="shared" si="141"/>
        <v>100000</v>
      </c>
      <c r="K191" s="203"/>
      <c r="L191" s="203"/>
      <c r="M191" s="203"/>
      <c r="N191" s="203"/>
      <c r="O191" s="203"/>
      <c r="P191" s="203"/>
    </row>
    <row r="192" spans="1:16" ht="22.9" customHeight="1" x14ac:dyDescent="0.25">
      <c r="A192" s="195" t="s">
        <v>34</v>
      </c>
      <c r="B192" s="59" t="s">
        <v>9</v>
      </c>
      <c r="C192" s="60" t="s">
        <v>129</v>
      </c>
      <c r="D192" s="60" t="s">
        <v>82</v>
      </c>
      <c r="E192" s="45">
        <v>927</v>
      </c>
      <c r="F192" s="241">
        <v>80930</v>
      </c>
      <c r="G192" s="102" t="s">
        <v>35</v>
      </c>
      <c r="H192" s="184">
        <f t="shared" ref="H192:I192" si="142">SUM(H193)</f>
        <v>0</v>
      </c>
      <c r="I192" s="184">
        <f t="shared" si="142"/>
        <v>100000</v>
      </c>
      <c r="J192" s="184">
        <f t="shared" ref="J192" si="143">SUM(H192+I192)</f>
        <v>100000</v>
      </c>
      <c r="K192" s="203"/>
      <c r="L192" s="203"/>
      <c r="M192" s="203"/>
      <c r="N192" s="203"/>
      <c r="O192" s="203"/>
      <c r="P192" s="203"/>
    </row>
    <row r="193" spans="1:16" ht="22.9" customHeight="1" x14ac:dyDescent="0.25">
      <c r="A193" s="195" t="s">
        <v>122</v>
      </c>
      <c r="B193" s="59" t="s">
        <v>9</v>
      </c>
      <c r="C193" s="60" t="s">
        <v>129</v>
      </c>
      <c r="D193" s="60" t="s">
        <v>82</v>
      </c>
      <c r="E193" s="45">
        <v>927</v>
      </c>
      <c r="F193" s="241">
        <v>80930</v>
      </c>
      <c r="G193" s="102" t="s">
        <v>121</v>
      </c>
      <c r="H193" s="184">
        <f>SUM(Лист1!G441)</f>
        <v>0</v>
      </c>
      <c r="I193" s="184">
        <f>SUM(Лист1!H441)</f>
        <v>100000</v>
      </c>
      <c r="J193" s="184">
        <f>SUM(Лист1!I441)</f>
        <v>100000</v>
      </c>
      <c r="K193" s="203"/>
      <c r="L193" s="203"/>
      <c r="M193" s="203"/>
      <c r="N193" s="203"/>
      <c r="O193" s="203"/>
      <c r="P193" s="203"/>
    </row>
    <row r="194" spans="1:16" x14ac:dyDescent="0.25">
      <c r="A194" s="263" t="s">
        <v>319</v>
      </c>
      <c r="B194" s="61" t="s">
        <v>9</v>
      </c>
      <c r="C194" s="62" t="s">
        <v>129</v>
      </c>
      <c r="D194" s="62" t="s">
        <v>320</v>
      </c>
      <c r="E194" s="45"/>
      <c r="F194" s="250"/>
      <c r="G194" s="102"/>
      <c r="H194" s="216">
        <f t="shared" ref="H194:M196" si="144">SUM(H195)</f>
        <v>0</v>
      </c>
      <c r="I194" s="216">
        <f t="shared" si="144"/>
        <v>0</v>
      </c>
      <c r="J194" s="216">
        <f t="shared" si="144"/>
        <v>0</v>
      </c>
      <c r="K194" s="216">
        <f t="shared" ref="K194:P198" si="145">SUM(K195)</f>
        <v>36213195.960000001</v>
      </c>
      <c r="L194" s="216">
        <f t="shared" si="145"/>
        <v>0</v>
      </c>
      <c r="M194" s="216">
        <f t="shared" si="144"/>
        <v>36213195.960000001</v>
      </c>
      <c r="N194" s="216">
        <f t="shared" si="145"/>
        <v>102084676.77</v>
      </c>
      <c r="O194" s="216">
        <f t="shared" si="145"/>
        <v>0</v>
      </c>
      <c r="P194" s="216">
        <f t="shared" ref="P194:P196" si="146">SUM(P195)</f>
        <v>102084676.77</v>
      </c>
    </row>
    <row r="195" spans="1:16" ht="77.25" x14ac:dyDescent="0.25">
      <c r="A195" s="238" t="s">
        <v>390</v>
      </c>
      <c r="B195" s="61" t="s">
        <v>9</v>
      </c>
      <c r="C195" s="62" t="s">
        <v>129</v>
      </c>
      <c r="D195" s="62" t="s">
        <v>320</v>
      </c>
      <c r="E195" s="56">
        <v>927</v>
      </c>
      <c r="F195" s="261" t="s">
        <v>414</v>
      </c>
      <c r="G195" s="133" t="s">
        <v>7</v>
      </c>
      <c r="H195" s="202">
        <f t="shared" ref="H195:M198" si="147">SUM(H196)</f>
        <v>0</v>
      </c>
      <c r="I195" s="202">
        <f t="shared" si="147"/>
        <v>0</v>
      </c>
      <c r="J195" s="184">
        <f t="shared" si="137"/>
        <v>0</v>
      </c>
      <c r="K195" s="216">
        <f t="shared" si="145"/>
        <v>36213195.960000001</v>
      </c>
      <c r="L195" s="216">
        <f t="shared" si="145"/>
        <v>0</v>
      </c>
      <c r="M195" s="216">
        <f t="shared" si="147"/>
        <v>36213195.960000001</v>
      </c>
      <c r="N195" s="216">
        <f t="shared" si="145"/>
        <v>102084676.77</v>
      </c>
      <c r="O195" s="216">
        <f t="shared" si="145"/>
        <v>0</v>
      </c>
      <c r="P195" s="216">
        <f t="shared" si="145"/>
        <v>102084676.77</v>
      </c>
    </row>
    <row r="196" spans="1:16" x14ac:dyDescent="0.25">
      <c r="A196" s="263" t="s">
        <v>319</v>
      </c>
      <c r="B196" s="61" t="s">
        <v>9</v>
      </c>
      <c r="C196" s="62" t="s">
        <v>129</v>
      </c>
      <c r="D196" s="62" t="s">
        <v>320</v>
      </c>
      <c r="E196" s="45"/>
      <c r="F196" s="250"/>
      <c r="G196" s="102"/>
      <c r="H196" s="216">
        <f t="shared" si="144"/>
        <v>0</v>
      </c>
      <c r="I196" s="216">
        <f t="shared" si="144"/>
        <v>0</v>
      </c>
      <c r="J196" s="184">
        <f t="shared" ref="J196:J198" si="148">SUM(H196+I196)</f>
        <v>0</v>
      </c>
      <c r="K196" s="216">
        <f t="shared" si="145"/>
        <v>36213195.960000001</v>
      </c>
      <c r="L196" s="216">
        <f t="shared" si="145"/>
        <v>0</v>
      </c>
      <c r="M196" s="216">
        <f t="shared" si="144"/>
        <v>36213195.960000001</v>
      </c>
      <c r="N196" s="216">
        <f t="shared" si="145"/>
        <v>102084676.77</v>
      </c>
      <c r="O196" s="216">
        <f t="shared" si="145"/>
        <v>0</v>
      </c>
      <c r="P196" s="216">
        <f t="shared" si="146"/>
        <v>102084676.77</v>
      </c>
    </row>
    <row r="197" spans="1:16" ht="77.25" x14ac:dyDescent="0.25">
      <c r="A197" s="238" t="s">
        <v>390</v>
      </c>
      <c r="B197" s="61" t="s">
        <v>9</v>
      </c>
      <c r="C197" s="62" t="s">
        <v>129</v>
      </c>
      <c r="D197" s="62" t="s">
        <v>320</v>
      </c>
      <c r="E197" s="56">
        <v>927</v>
      </c>
      <c r="F197" s="261" t="s">
        <v>414</v>
      </c>
      <c r="G197" s="133" t="s">
        <v>7</v>
      </c>
      <c r="H197" s="202">
        <f t="shared" si="147"/>
        <v>0</v>
      </c>
      <c r="I197" s="202">
        <f t="shared" si="147"/>
        <v>0</v>
      </c>
      <c r="J197" s="184">
        <f t="shared" si="148"/>
        <v>0</v>
      </c>
      <c r="K197" s="216">
        <f t="shared" si="145"/>
        <v>36213195.960000001</v>
      </c>
      <c r="L197" s="216">
        <f t="shared" si="145"/>
        <v>0</v>
      </c>
      <c r="M197" s="216">
        <f t="shared" si="147"/>
        <v>36213195.960000001</v>
      </c>
      <c r="N197" s="216">
        <f t="shared" si="145"/>
        <v>102084676.77</v>
      </c>
      <c r="O197" s="216">
        <f t="shared" si="145"/>
        <v>0</v>
      </c>
      <c r="P197" s="216">
        <f t="shared" si="145"/>
        <v>102084676.77</v>
      </c>
    </row>
    <row r="198" spans="1:16" ht="25.15" customHeight="1" x14ac:dyDescent="0.25">
      <c r="A198" s="114" t="s">
        <v>71</v>
      </c>
      <c r="B198" s="59" t="s">
        <v>9</v>
      </c>
      <c r="C198" s="60" t="s">
        <v>129</v>
      </c>
      <c r="D198" s="75" t="s">
        <v>320</v>
      </c>
      <c r="E198" s="45">
        <v>927</v>
      </c>
      <c r="F198" s="250" t="s">
        <v>414</v>
      </c>
      <c r="G198" s="102" t="s">
        <v>72</v>
      </c>
      <c r="H198" s="203">
        <f t="shared" si="147"/>
        <v>0</v>
      </c>
      <c r="I198" s="203">
        <f t="shared" si="147"/>
        <v>0</v>
      </c>
      <c r="J198" s="184">
        <f t="shared" si="148"/>
        <v>0</v>
      </c>
      <c r="K198" s="184">
        <f t="shared" si="145"/>
        <v>36213195.960000001</v>
      </c>
      <c r="L198" s="184">
        <f t="shared" si="145"/>
        <v>0</v>
      </c>
      <c r="M198" s="184">
        <f t="shared" si="147"/>
        <v>36213195.960000001</v>
      </c>
      <c r="N198" s="184">
        <f t="shared" si="145"/>
        <v>102084676.77</v>
      </c>
      <c r="O198" s="184">
        <f t="shared" si="145"/>
        <v>0</v>
      </c>
      <c r="P198" s="184">
        <f t="shared" si="145"/>
        <v>102084676.77</v>
      </c>
    </row>
    <row r="199" spans="1:16" ht="27" customHeight="1" x14ac:dyDescent="0.25">
      <c r="A199" s="106" t="s">
        <v>318</v>
      </c>
      <c r="B199" s="59" t="s">
        <v>9</v>
      </c>
      <c r="C199" s="60" t="s">
        <v>129</v>
      </c>
      <c r="D199" s="75" t="s">
        <v>320</v>
      </c>
      <c r="E199" s="45">
        <v>927</v>
      </c>
      <c r="F199" s="250" t="s">
        <v>414</v>
      </c>
      <c r="G199" s="102" t="s">
        <v>74</v>
      </c>
      <c r="H199" s="203">
        <f>SUM(Лист1!G458)</f>
        <v>0</v>
      </c>
      <c r="I199" s="203">
        <f>SUM(Лист1!H458)</f>
        <v>0</v>
      </c>
      <c r="J199" s="184">
        <f t="shared" si="137"/>
        <v>0</v>
      </c>
      <c r="K199" s="203">
        <f>SUM(Лист1!J458)</f>
        <v>36213195.960000001</v>
      </c>
      <c r="L199" s="203">
        <f>SUM(Лист1!K458)</f>
        <v>0</v>
      </c>
      <c r="M199" s="203">
        <f>SUM(Лист1!L458)</f>
        <v>36213195.960000001</v>
      </c>
      <c r="N199" s="203">
        <f>SUM(Лист1!M458)</f>
        <v>102084676.77</v>
      </c>
      <c r="O199" s="203">
        <f>SUM(Лист1!N458)</f>
        <v>0</v>
      </c>
      <c r="P199" s="203">
        <f>SUM(Лист1!O458)</f>
        <v>102084676.77</v>
      </c>
    </row>
    <row r="200" spans="1:16" ht="65.45" customHeight="1" x14ac:dyDescent="0.25">
      <c r="A200" s="76" t="s">
        <v>477</v>
      </c>
      <c r="B200" s="61" t="s">
        <v>9</v>
      </c>
      <c r="C200" s="62" t="s">
        <v>129</v>
      </c>
      <c r="D200" s="62" t="s">
        <v>476</v>
      </c>
      <c r="E200" s="57"/>
      <c r="F200" s="261"/>
      <c r="G200" s="129"/>
      <c r="H200" s="202">
        <f>SUM(H201)</f>
        <v>0</v>
      </c>
      <c r="I200" s="202">
        <f t="shared" ref="I200:I202" si="149">SUM(I201)</f>
        <v>938201.28</v>
      </c>
      <c r="J200" s="216">
        <f t="shared" si="137"/>
        <v>938201.28</v>
      </c>
      <c r="K200" s="203"/>
      <c r="L200" s="203"/>
      <c r="M200" s="203"/>
      <c r="N200" s="203"/>
      <c r="O200" s="203"/>
      <c r="P200" s="203"/>
    </row>
    <row r="201" spans="1:16" ht="27" customHeight="1" x14ac:dyDescent="0.25">
      <c r="A201" s="117" t="s">
        <v>475</v>
      </c>
      <c r="B201" s="61" t="s">
        <v>9</v>
      </c>
      <c r="C201" s="62" t="s">
        <v>129</v>
      </c>
      <c r="D201" s="62" t="s">
        <v>476</v>
      </c>
      <c r="E201" s="57">
        <v>927</v>
      </c>
      <c r="F201" s="261" t="s">
        <v>478</v>
      </c>
      <c r="G201" s="129" t="s">
        <v>7</v>
      </c>
      <c r="H201" s="202">
        <f>SUM(H202)</f>
        <v>0</v>
      </c>
      <c r="I201" s="202">
        <f t="shared" si="149"/>
        <v>938201.28</v>
      </c>
      <c r="J201" s="216">
        <f t="shared" si="137"/>
        <v>938201.28</v>
      </c>
      <c r="K201" s="203"/>
      <c r="L201" s="203"/>
      <c r="M201" s="203"/>
      <c r="N201" s="203"/>
      <c r="O201" s="203"/>
      <c r="P201" s="203"/>
    </row>
    <row r="202" spans="1:16" ht="27" customHeight="1" x14ac:dyDescent="0.25">
      <c r="A202" s="141" t="s">
        <v>11</v>
      </c>
      <c r="B202" s="59" t="s">
        <v>9</v>
      </c>
      <c r="C202" s="60" t="s">
        <v>129</v>
      </c>
      <c r="D202" s="75" t="s">
        <v>476</v>
      </c>
      <c r="E202" s="45">
        <v>927</v>
      </c>
      <c r="F202" s="250" t="s">
        <v>478</v>
      </c>
      <c r="G202" s="102" t="s">
        <v>12</v>
      </c>
      <c r="H202" s="203">
        <f>SUM(H203)</f>
        <v>0</v>
      </c>
      <c r="I202" s="203">
        <f t="shared" si="149"/>
        <v>938201.28</v>
      </c>
      <c r="J202" s="184">
        <f t="shared" si="137"/>
        <v>938201.28</v>
      </c>
      <c r="K202" s="203"/>
      <c r="L202" s="203"/>
      <c r="M202" s="203"/>
      <c r="N202" s="203"/>
      <c r="O202" s="203"/>
      <c r="P202" s="203"/>
    </row>
    <row r="203" spans="1:16" ht="27" customHeight="1" x14ac:dyDescent="0.25">
      <c r="A203" s="258" t="s">
        <v>135</v>
      </c>
      <c r="B203" s="59" t="s">
        <v>9</v>
      </c>
      <c r="C203" s="60" t="s">
        <v>129</v>
      </c>
      <c r="D203" s="75" t="s">
        <v>476</v>
      </c>
      <c r="E203" s="45">
        <v>927</v>
      </c>
      <c r="F203" s="250" t="s">
        <v>478</v>
      </c>
      <c r="G203" s="102" t="s">
        <v>14</v>
      </c>
      <c r="H203" s="203"/>
      <c r="I203" s="203">
        <v>938201.28</v>
      </c>
      <c r="J203" s="184">
        <f t="shared" si="137"/>
        <v>938201.28</v>
      </c>
      <c r="K203" s="203"/>
      <c r="L203" s="203"/>
      <c r="M203" s="203"/>
      <c r="N203" s="203"/>
      <c r="O203" s="203"/>
      <c r="P203" s="203"/>
    </row>
    <row r="204" spans="1:16" ht="48" customHeight="1" x14ac:dyDescent="0.25">
      <c r="A204" s="263" t="s">
        <v>435</v>
      </c>
      <c r="B204" s="61" t="s">
        <v>9</v>
      </c>
      <c r="C204" s="62" t="s">
        <v>129</v>
      </c>
      <c r="D204" s="62" t="s">
        <v>436</v>
      </c>
      <c r="E204" s="45"/>
      <c r="F204" s="250"/>
      <c r="G204" s="102"/>
      <c r="H204" s="216">
        <f t="shared" ref="H204:J206" si="150">SUM(H205)</f>
        <v>46447618.109999999</v>
      </c>
      <c r="I204" s="216">
        <f t="shared" si="150"/>
        <v>5466368.4199999999</v>
      </c>
      <c r="J204" s="199">
        <f t="shared" ref="J204:J208" si="151">SUM(H204+I204)</f>
        <v>51913986.530000001</v>
      </c>
      <c r="K204" s="203"/>
      <c r="L204" s="203"/>
      <c r="M204" s="203"/>
      <c r="N204" s="203"/>
      <c r="O204" s="203"/>
      <c r="P204" s="203"/>
    </row>
    <row r="205" spans="1:16" ht="27" customHeight="1" x14ac:dyDescent="0.25">
      <c r="A205" s="113" t="s">
        <v>196</v>
      </c>
      <c r="B205" s="61" t="s">
        <v>9</v>
      </c>
      <c r="C205" s="62" t="s">
        <v>129</v>
      </c>
      <c r="D205" s="62" t="s">
        <v>436</v>
      </c>
      <c r="E205" s="56">
        <v>927</v>
      </c>
      <c r="F205" s="261" t="s">
        <v>437</v>
      </c>
      <c r="G205" s="133" t="s">
        <v>7</v>
      </c>
      <c r="H205" s="216">
        <f>SUM(H206)</f>
        <v>46447618.109999999</v>
      </c>
      <c r="I205" s="216">
        <f t="shared" si="150"/>
        <v>5466368.4199999999</v>
      </c>
      <c r="J205" s="216">
        <f t="shared" si="150"/>
        <v>51913986.530000001</v>
      </c>
      <c r="K205" s="203"/>
      <c r="L205" s="203"/>
      <c r="M205" s="203"/>
      <c r="N205" s="203"/>
      <c r="O205" s="203"/>
      <c r="P205" s="203"/>
    </row>
    <row r="206" spans="1:16" ht="27" customHeight="1" x14ac:dyDescent="0.25">
      <c r="A206" s="114" t="s">
        <v>71</v>
      </c>
      <c r="B206" s="59" t="s">
        <v>9</v>
      </c>
      <c r="C206" s="60" t="s">
        <v>129</v>
      </c>
      <c r="D206" s="75" t="s">
        <v>436</v>
      </c>
      <c r="E206" s="45">
        <v>927</v>
      </c>
      <c r="F206" s="250" t="s">
        <v>437</v>
      </c>
      <c r="G206" s="102" t="s">
        <v>72</v>
      </c>
      <c r="H206" s="184">
        <f t="shared" si="150"/>
        <v>46447618.109999999</v>
      </c>
      <c r="I206" s="184">
        <f t="shared" si="150"/>
        <v>5466368.4199999999</v>
      </c>
      <c r="J206" s="220">
        <f t="shared" si="151"/>
        <v>51913986.530000001</v>
      </c>
      <c r="K206" s="203"/>
      <c r="L206" s="203"/>
      <c r="M206" s="203"/>
      <c r="N206" s="203"/>
      <c r="O206" s="203"/>
      <c r="P206" s="203"/>
    </row>
    <row r="207" spans="1:16" ht="17.45" customHeight="1" x14ac:dyDescent="0.25">
      <c r="A207" s="106" t="s">
        <v>73</v>
      </c>
      <c r="B207" s="59" t="s">
        <v>9</v>
      </c>
      <c r="C207" s="60" t="s">
        <v>129</v>
      </c>
      <c r="D207" s="75" t="s">
        <v>436</v>
      </c>
      <c r="E207" s="45">
        <v>927</v>
      </c>
      <c r="F207" s="250" t="s">
        <v>437</v>
      </c>
      <c r="G207" s="102" t="s">
        <v>74</v>
      </c>
      <c r="H207" s="236">
        <f>SUM(H209:H209)</f>
        <v>46447618.109999999</v>
      </c>
      <c r="I207" s="236">
        <f>SUM(I209:I209)</f>
        <v>5466368.4199999999</v>
      </c>
      <c r="J207" s="220">
        <f t="shared" si="151"/>
        <v>51913986.530000001</v>
      </c>
      <c r="K207" s="203"/>
      <c r="L207" s="203"/>
      <c r="M207" s="203"/>
      <c r="N207" s="203"/>
      <c r="O207" s="203"/>
      <c r="P207" s="203"/>
    </row>
    <row r="208" spans="1:16" ht="15.6" customHeight="1" x14ac:dyDescent="0.25">
      <c r="A208" s="106" t="s">
        <v>185</v>
      </c>
      <c r="B208" s="59"/>
      <c r="C208" s="60"/>
      <c r="D208" s="75"/>
      <c r="E208" s="45"/>
      <c r="F208" s="250"/>
      <c r="G208" s="102"/>
      <c r="H208" s="184"/>
      <c r="I208" s="184"/>
      <c r="J208" s="220">
        <f t="shared" si="151"/>
        <v>0</v>
      </c>
      <c r="K208" s="203"/>
      <c r="L208" s="203"/>
      <c r="M208" s="203"/>
      <c r="N208" s="203"/>
      <c r="O208" s="203"/>
      <c r="P208" s="203"/>
    </row>
    <row r="209" spans="1:16" ht="27" customHeight="1" x14ac:dyDescent="0.25">
      <c r="A209" s="141" t="s">
        <v>433</v>
      </c>
      <c r="B209" s="59" t="s">
        <v>9</v>
      </c>
      <c r="C209" s="60" t="s">
        <v>129</v>
      </c>
      <c r="D209" s="75" t="s">
        <v>436</v>
      </c>
      <c r="E209" s="45">
        <v>927</v>
      </c>
      <c r="F209" s="250" t="s">
        <v>437</v>
      </c>
      <c r="G209" s="102" t="s">
        <v>74</v>
      </c>
      <c r="H209" s="184">
        <f>SUM(Лист1!G446)</f>
        <v>46447618.109999999</v>
      </c>
      <c r="I209" s="184">
        <f>SUM(Лист1!H446)</f>
        <v>5466368.4199999999</v>
      </c>
      <c r="J209" s="184">
        <f>SUM(Лист1!I446)</f>
        <v>51913986.530000001</v>
      </c>
      <c r="K209" s="203"/>
      <c r="L209" s="203"/>
      <c r="M209" s="203"/>
      <c r="N209" s="203"/>
      <c r="O209" s="203"/>
      <c r="P209" s="203"/>
    </row>
    <row r="210" spans="1:16" ht="31.5" x14ac:dyDescent="0.25">
      <c r="A210" s="233" t="s">
        <v>202</v>
      </c>
      <c r="B210" s="83" t="s">
        <v>39</v>
      </c>
      <c r="C210" s="114"/>
      <c r="D210" s="114"/>
      <c r="E210" s="41"/>
      <c r="F210" s="102"/>
      <c r="G210" s="102"/>
      <c r="H210" s="87">
        <f t="shared" ref="H210:J210" si="152">SUM(H211)</f>
        <v>593781626.21000004</v>
      </c>
      <c r="I210" s="87">
        <f t="shared" si="152"/>
        <v>11855000</v>
      </c>
      <c r="J210" s="87">
        <f t="shared" si="152"/>
        <v>605636626.21000004</v>
      </c>
      <c r="K210" s="87">
        <f t="shared" ref="K210:O211" si="153">SUM(K211)</f>
        <v>515237313.83999997</v>
      </c>
      <c r="L210" s="87">
        <f t="shared" si="153"/>
        <v>0</v>
      </c>
      <c r="M210" s="87">
        <f>SUM(M211)</f>
        <v>515237313.83999997</v>
      </c>
      <c r="N210" s="87">
        <f t="shared" si="153"/>
        <v>472558906</v>
      </c>
      <c r="O210" s="343">
        <f t="shared" si="153"/>
        <v>0</v>
      </c>
      <c r="P210" s="87">
        <f>SUM(P211)</f>
        <v>472558906</v>
      </c>
    </row>
    <row r="211" spans="1:16" ht="18" x14ac:dyDescent="0.25">
      <c r="A211" s="81" t="s">
        <v>101</v>
      </c>
      <c r="B211" s="83" t="s">
        <v>39</v>
      </c>
      <c r="C211" s="83" t="s">
        <v>129</v>
      </c>
      <c r="D211" s="73"/>
      <c r="E211" s="72"/>
      <c r="F211" s="74"/>
      <c r="G211" s="74"/>
      <c r="H211" s="87">
        <f t="shared" ref="H211:M211" si="154">SUM(H212+H298)</f>
        <v>593781626.21000004</v>
      </c>
      <c r="I211" s="87">
        <f t="shared" si="154"/>
        <v>11855000</v>
      </c>
      <c r="J211" s="87">
        <f t="shared" si="154"/>
        <v>605636626.21000004</v>
      </c>
      <c r="K211" s="87">
        <f t="shared" si="154"/>
        <v>515237313.83999997</v>
      </c>
      <c r="L211" s="87">
        <f t="shared" si="154"/>
        <v>0</v>
      </c>
      <c r="M211" s="87">
        <f t="shared" si="154"/>
        <v>515237313.83999997</v>
      </c>
      <c r="N211" s="87">
        <f t="shared" si="153"/>
        <v>472558906</v>
      </c>
      <c r="O211" s="343">
        <f t="shared" si="153"/>
        <v>0</v>
      </c>
      <c r="P211" s="87">
        <f>SUM(P212)</f>
        <v>472558906</v>
      </c>
    </row>
    <row r="212" spans="1:16" ht="51.75" x14ac:dyDescent="0.25">
      <c r="A212" s="208" t="s">
        <v>114</v>
      </c>
      <c r="B212" s="83" t="s">
        <v>39</v>
      </c>
      <c r="C212" s="83" t="s">
        <v>129</v>
      </c>
      <c r="D212" s="83" t="s">
        <v>37</v>
      </c>
      <c r="E212" s="72"/>
      <c r="F212" s="74"/>
      <c r="G212" s="74"/>
      <c r="H212" s="87">
        <f t="shared" ref="H212:P213" si="155">SUM(H213)</f>
        <v>562950593.99000001</v>
      </c>
      <c r="I212" s="87">
        <f t="shared" si="155"/>
        <v>11855000</v>
      </c>
      <c r="J212" s="87">
        <f t="shared" si="155"/>
        <v>574805593.99000001</v>
      </c>
      <c r="K212" s="87">
        <f t="shared" si="155"/>
        <v>467822533.21999997</v>
      </c>
      <c r="L212" s="87">
        <f t="shared" si="155"/>
        <v>0</v>
      </c>
      <c r="M212" s="87">
        <f t="shared" si="155"/>
        <v>467822533.21999997</v>
      </c>
      <c r="N212" s="87">
        <f t="shared" si="155"/>
        <v>472558906</v>
      </c>
      <c r="O212" s="343">
        <f t="shared" si="155"/>
        <v>0</v>
      </c>
      <c r="P212" s="87">
        <f t="shared" si="155"/>
        <v>472558906</v>
      </c>
    </row>
    <row r="213" spans="1:16" ht="26.25" x14ac:dyDescent="0.25">
      <c r="A213" s="208" t="s">
        <v>115</v>
      </c>
      <c r="B213" s="83" t="s">
        <v>39</v>
      </c>
      <c r="C213" s="83" t="s">
        <v>129</v>
      </c>
      <c r="D213" s="83" t="s">
        <v>90</v>
      </c>
      <c r="E213" s="72"/>
      <c r="F213" s="74"/>
      <c r="G213" s="74"/>
      <c r="H213" s="87">
        <f t="shared" si="155"/>
        <v>562950593.99000001</v>
      </c>
      <c r="I213" s="87">
        <f t="shared" si="155"/>
        <v>11855000</v>
      </c>
      <c r="J213" s="87">
        <f t="shared" si="155"/>
        <v>574805593.99000001</v>
      </c>
      <c r="K213" s="87">
        <f t="shared" si="155"/>
        <v>467822533.21999997</v>
      </c>
      <c r="L213" s="87">
        <f t="shared" si="155"/>
        <v>0</v>
      </c>
      <c r="M213" s="87">
        <f t="shared" si="155"/>
        <v>467822533.21999997</v>
      </c>
      <c r="N213" s="87">
        <f t="shared" si="155"/>
        <v>472558906</v>
      </c>
      <c r="O213" s="343">
        <f t="shared" si="155"/>
        <v>0</v>
      </c>
      <c r="P213" s="87">
        <f t="shared" si="155"/>
        <v>472558906</v>
      </c>
    </row>
    <row r="214" spans="1:16" ht="30" x14ac:dyDescent="0.25">
      <c r="A214" s="225" t="s">
        <v>283</v>
      </c>
      <c r="B214" s="226" t="s">
        <v>39</v>
      </c>
      <c r="C214" s="226" t="s">
        <v>129</v>
      </c>
      <c r="D214" s="226" t="s">
        <v>90</v>
      </c>
      <c r="E214" s="227">
        <v>903</v>
      </c>
      <c r="F214" s="228" t="s">
        <v>107</v>
      </c>
      <c r="G214" s="228" t="s">
        <v>7</v>
      </c>
      <c r="H214" s="229">
        <f>SUM(H215+H220+H224+H227+H231+H244+H250+H259+H262+H276+H273+H266+H269+H279+H283+H247+H287+H294+H290)</f>
        <v>562950593.99000001</v>
      </c>
      <c r="I214" s="229">
        <f t="shared" ref="I214:J214" si="156">SUM(I215+I220+I224+I227+I231+I244+I250+I259+I262+I276+I273+I266+I269+I279+I283+I247+I287+I294+I290)</f>
        <v>11855000</v>
      </c>
      <c r="J214" s="229">
        <f t="shared" si="156"/>
        <v>574805593.99000001</v>
      </c>
      <c r="K214" s="229">
        <f t="shared" ref="K214:N214" si="157">SUM(K215+K220+K224+K227+K231+K244+K250+K259+K262+K276+K273+K266+K269+K279+K283+K247+K287+K294)</f>
        <v>467822533.21999997</v>
      </c>
      <c r="L214" s="229">
        <f t="shared" ref="L214" si="158">SUM(L215+L220+L224+L227+L231+L244+L250+L259+L262+L276+L273+L266+L269+L279+L283+L247+L287+L294)</f>
        <v>0</v>
      </c>
      <c r="M214" s="229">
        <f>SUM(M215+M220+M224+M227+M231+M244+M250+M259+M262+M276+M273+M266+M269+M279+M283+M247+M287+M294)</f>
        <v>467822533.21999997</v>
      </c>
      <c r="N214" s="229">
        <f t="shared" si="157"/>
        <v>472558906</v>
      </c>
      <c r="O214" s="342">
        <f t="shared" ref="O214" si="159">SUM(O215+O220+O224+O227+O231+O244+O250+O259+O262+O276+O273+O266+O269+O279+O283+O247+O287+O294)</f>
        <v>0</v>
      </c>
      <c r="P214" s="229">
        <f>SUM(P215+P220+P224+P227+P231+P244+P250+P259+P262+P276+P273+P266+P269+P279+P283+P247+P287+P294)</f>
        <v>472558906</v>
      </c>
    </row>
    <row r="215" spans="1:16" ht="24.75" x14ac:dyDescent="0.25">
      <c r="A215" s="79" t="s">
        <v>27</v>
      </c>
      <c r="B215" s="62" t="s">
        <v>39</v>
      </c>
      <c r="C215" s="62" t="s">
        <v>129</v>
      </c>
      <c r="D215" s="62" t="s">
        <v>90</v>
      </c>
      <c r="E215" s="57">
        <v>903</v>
      </c>
      <c r="F215" s="55" t="s">
        <v>158</v>
      </c>
      <c r="G215" s="55" t="s">
        <v>7</v>
      </c>
      <c r="H215" s="87">
        <f>SUM(H216+H218)</f>
        <v>2550340</v>
      </c>
      <c r="I215" s="87">
        <f>SUM(I216+I218)</f>
        <v>0</v>
      </c>
      <c r="J215" s="87">
        <f>SUM(J216+J218)</f>
        <v>2550340</v>
      </c>
      <c r="K215" s="87">
        <f t="shared" ref="K215:N215" si="160">SUM(K216+K218)</f>
        <v>2627260</v>
      </c>
      <c r="L215" s="87">
        <f t="shared" ref="L215" si="161">SUM(L216+L218)</f>
        <v>0</v>
      </c>
      <c r="M215" s="87">
        <f>SUM(M216+M218)</f>
        <v>2627260</v>
      </c>
      <c r="N215" s="87">
        <f t="shared" si="160"/>
        <v>2754660</v>
      </c>
      <c r="O215" s="87">
        <f t="shared" ref="O215" si="162">SUM(O216+O218)</f>
        <v>0</v>
      </c>
      <c r="P215" s="87">
        <f>SUM(P216+P218)</f>
        <v>2754660</v>
      </c>
    </row>
    <row r="216" spans="1:16" ht="34.5" x14ac:dyDescent="0.25">
      <c r="A216" s="43" t="s">
        <v>28</v>
      </c>
      <c r="B216" s="75" t="s">
        <v>39</v>
      </c>
      <c r="C216" s="60" t="s">
        <v>129</v>
      </c>
      <c r="D216" s="60" t="s">
        <v>90</v>
      </c>
      <c r="E216" s="45">
        <v>903</v>
      </c>
      <c r="F216" s="48" t="s">
        <v>158</v>
      </c>
      <c r="G216" s="48" t="s">
        <v>29</v>
      </c>
      <c r="H216" s="220">
        <f>SUM(H217)</f>
        <v>2505140</v>
      </c>
      <c r="I216" s="220">
        <f>SUM(I217)</f>
        <v>400</v>
      </c>
      <c r="J216" s="220">
        <f>SUM(J217)</f>
        <v>2505540</v>
      </c>
      <c r="K216" s="220">
        <f t="shared" ref="K216:O216" si="163">SUM(K217)</f>
        <v>2582060</v>
      </c>
      <c r="L216" s="220">
        <f t="shared" si="163"/>
        <v>0</v>
      </c>
      <c r="M216" s="220">
        <f>SUM(M217)</f>
        <v>2582060</v>
      </c>
      <c r="N216" s="220">
        <f t="shared" si="163"/>
        <v>2709460</v>
      </c>
      <c r="O216" s="220">
        <f t="shared" si="163"/>
        <v>0</v>
      </c>
      <c r="P216" s="220">
        <f>SUM(P217)</f>
        <v>2709460</v>
      </c>
    </row>
    <row r="217" spans="1:16" x14ac:dyDescent="0.25">
      <c r="A217" s="43" t="s">
        <v>30</v>
      </c>
      <c r="B217" s="75" t="s">
        <v>39</v>
      </c>
      <c r="C217" s="60" t="s">
        <v>129</v>
      </c>
      <c r="D217" s="60" t="s">
        <v>90</v>
      </c>
      <c r="E217" s="45">
        <v>903</v>
      </c>
      <c r="F217" s="48" t="s">
        <v>158</v>
      </c>
      <c r="G217" s="48" t="s">
        <v>31</v>
      </c>
      <c r="H217" s="220">
        <f>SUM(Лист1!G98)</f>
        <v>2505140</v>
      </c>
      <c r="I217" s="220">
        <f>SUM(Лист1!H98)</f>
        <v>400</v>
      </c>
      <c r="J217" s="220">
        <f>SUM(H217+I217)</f>
        <v>2505540</v>
      </c>
      <c r="K217" s="220">
        <f>SUM(Лист1!J98)</f>
        <v>2582060</v>
      </c>
      <c r="L217" s="220">
        <f>SUM(Лист1!K98)</f>
        <v>0</v>
      </c>
      <c r="M217" s="220">
        <f>SUM(K217+L217)</f>
        <v>2582060</v>
      </c>
      <c r="N217" s="220">
        <f>SUM(Лист1!M98)</f>
        <v>2709460</v>
      </c>
      <c r="O217" s="220">
        <v>0</v>
      </c>
      <c r="P217" s="220">
        <f>SUM(N217+O217)</f>
        <v>2709460</v>
      </c>
    </row>
    <row r="218" spans="1:16" x14ac:dyDescent="0.25">
      <c r="A218" s="43" t="s">
        <v>11</v>
      </c>
      <c r="B218" s="75" t="s">
        <v>39</v>
      </c>
      <c r="C218" s="60" t="s">
        <v>129</v>
      </c>
      <c r="D218" s="60" t="s">
        <v>90</v>
      </c>
      <c r="E218" s="45">
        <v>903</v>
      </c>
      <c r="F218" s="48" t="s">
        <v>158</v>
      </c>
      <c r="G218" s="48" t="s">
        <v>12</v>
      </c>
      <c r="H218" s="220">
        <f>SUM(H219)</f>
        <v>45200</v>
      </c>
      <c r="I218" s="220">
        <f>SUM(I219)</f>
        <v>-400</v>
      </c>
      <c r="J218" s="220">
        <f>SUM(J219)</f>
        <v>44800</v>
      </c>
      <c r="K218" s="220">
        <f t="shared" ref="K218:O218" si="164">SUM(K219)</f>
        <v>45200</v>
      </c>
      <c r="L218" s="220">
        <f t="shared" si="164"/>
        <v>0</v>
      </c>
      <c r="M218" s="220">
        <f>SUM(M219)</f>
        <v>45200</v>
      </c>
      <c r="N218" s="220">
        <f t="shared" si="164"/>
        <v>45200</v>
      </c>
      <c r="O218" s="220">
        <f t="shared" si="164"/>
        <v>0</v>
      </c>
      <c r="P218" s="220">
        <f>SUM(P219)</f>
        <v>45200</v>
      </c>
    </row>
    <row r="219" spans="1:16" x14ac:dyDescent="0.25">
      <c r="A219" s="106" t="s">
        <v>140</v>
      </c>
      <c r="B219" s="75" t="s">
        <v>39</v>
      </c>
      <c r="C219" s="60" t="s">
        <v>129</v>
      </c>
      <c r="D219" s="75" t="s">
        <v>90</v>
      </c>
      <c r="E219" s="45">
        <v>903</v>
      </c>
      <c r="F219" s="48" t="s">
        <v>158</v>
      </c>
      <c r="G219" s="48" t="s">
        <v>14</v>
      </c>
      <c r="H219" s="220">
        <f>SUM(Лист1!G100)</f>
        <v>45200</v>
      </c>
      <c r="I219" s="220">
        <f>SUM(Лист1!H100)</f>
        <v>-400</v>
      </c>
      <c r="J219" s="220">
        <f>SUM(H219+I219)</f>
        <v>44800</v>
      </c>
      <c r="K219" s="220">
        <f>SUM(Лист1!J100)</f>
        <v>45200</v>
      </c>
      <c r="L219" s="220">
        <f>SUM(Лист1!K100)</f>
        <v>0</v>
      </c>
      <c r="M219" s="220">
        <f>SUM(K219+L219)</f>
        <v>45200</v>
      </c>
      <c r="N219" s="220">
        <f>SUM(Лист1!M100)</f>
        <v>45200</v>
      </c>
      <c r="O219" s="220">
        <f>SUM(Лист1!N100)</f>
        <v>0</v>
      </c>
      <c r="P219" s="220">
        <f>SUM(N219+O219)</f>
        <v>45200</v>
      </c>
    </row>
    <row r="220" spans="1:16" x14ac:dyDescent="0.25">
      <c r="A220" s="112" t="s">
        <v>157</v>
      </c>
      <c r="B220" s="62" t="s">
        <v>39</v>
      </c>
      <c r="C220" s="62" t="s">
        <v>129</v>
      </c>
      <c r="D220" s="62" t="s">
        <v>90</v>
      </c>
      <c r="E220" s="57">
        <v>903</v>
      </c>
      <c r="F220" s="130">
        <v>80300</v>
      </c>
      <c r="G220" s="131" t="s">
        <v>7</v>
      </c>
      <c r="H220" s="87">
        <f>SUM(H221)</f>
        <v>29691116.390000001</v>
      </c>
      <c r="I220" s="87">
        <f>SUM(I221)</f>
        <v>446300</v>
      </c>
      <c r="J220" s="87">
        <f>SUM(J221)</f>
        <v>30137416.390000001</v>
      </c>
      <c r="K220" s="87">
        <f t="shared" ref="K220:O220" si="165">SUM(K221)</f>
        <v>17027942.82</v>
      </c>
      <c r="L220" s="87">
        <f t="shared" si="165"/>
        <v>0</v>
      </c>
      <c r="M220" s="87">
        <f>SUM(M221)</f>
        <v>17027942.82</v>
      </c>
      <c r="N220" s="87">
        <f t="shared" si="165"/>
        <v>15589876.300000001</v>
      </c>
      <c r="O220" s="87">
        <f t="shared" si="165"/>
        <v>0</v>
      </c>
      <c r="P220" s="87">
        <f>SUM(P221)</f>
        <v>15589876.300000001</v>
      </c>
    </row>
    <row r="221" spans="1:16" ht="23.25" x14ac:dyDescent="0.25">
      <c r="A221" s="141" t="s">
        <v>293</v>
      </c>
      <c r="B221" s="75" t="s">
        <v>39</v>
      </c>
      <c r="C221" s="60" t="s">
        <v>129</v>
      </c>
      <c r="D221" s="60" t="s">
        <v>90</v>
      </c>
      <c r="E221" s="45">
        <v>903</v>
      </c>
      <c r="F221" s="109">
        <v>80300</v>
      </c>
      <c r="G221" s="108" t="s">
        <v>16</v>
      </c>
      <c r="H221" s="220">
        <f>SUM(H222:H223)</f>
        <v>29691116.390000001</v>
      </c>
      <c r="I221" s="220">
        <f>SUM(I222:I223)</f>
        <v>446300</v>
      </c>
      <c r="J221" s="220">
        <f>SUM(J222:J223)</f>
        <v>30137416.390000001</v>
      </c>
      <c r="K221" s="220">
        <f t="shared" ref="K221:N221" si="166">SUM(K222:K223)</f>
        <v>17027942.82</v>
      </c>
      <c r="L221" s="220">
        <f t="shared" ref="L221" si="167">SUM(L222:L223)</f>
        <v>0</v>
      </c>
      <c r="M221" s="220">
        <f>SUM(M222:M223)</f>
        <v>17027942.82</v>
      </c>
      <c r="N221" s="220">
        <f t="shared" si="166"/>
        <v>15589876.300000001</v>
      </c>
      <c r="O221" s="220">
        <f t="shared" ref="O221" si="168">SUM(O222:O223)</f>
        <v>0</v>
      </c>
      <c r="P221" s="220">
        <f>SUM(P222:P223)</f>
        <v>15589876.300000001</v>
      </c>
    </row>
    <row r="222" spans="1:16" x14ac:dyDescent="0.25">
      <c r="A222" s="107" t="s">
        <v>131</v>
      </c>
      <c r="B222" s="75" t="s">
        <v>39</v>
      </c>
      <c r="C222" s="60" t="s">
        <v>129</v>
      </c>
      <c r="D222" s="60" t="s">
        <v>90</v>
      </c>
      <c r="E222" s="45">
        <v>903</v>
      </c>
      <c r="F222" s="109">
        <v>80300</v>
      </c>
      <c r="G222" s="108" t="s">
        <v>130</v>
      </c>
      <c r="H222" s="220">
        <f>SUM(Лист1!G23)</f>
        <v>26033996.690000001</v>
      </c>
      <c r="I222" s="220">
        <f>SUM(Лист1!H23)</f>
        <v>446300</v>
      </c>
      <c r="J222" s="220">
        <f>SUM(H222+I222)</f>
        <v>26480296.690000001</v>
      </c>
      <c r="K222" s="220">
        <f>SUM(Лист1!J23)</f>
        <v>14481670</v>
      </c>
      <c r="L222" s="220">
        <f>SUM(Лист1!K23)</f>
        <v>0</v>
      </c>
      <c r="M222" s="220">
        <f>SUM(K222+L222)</f>
        <v>14481670</v>
      </c>
      <c r="N222" s="220">
        <f>SUM(Лист1!M23)</f>
        <v>13340100</v>
      </c>
      <c r="O222" s="220">
        <f>SUM(Лист1!N23)</f>
        <v>0</v>
      </c>
      <c r="P222" s="220">
        <f>SUM(N222+O222)</f>
        <v>13340100</v>
      </c>
    </row>
    <row r="223" spans="1:16" x14ac:dyDescent="0.25">
      <c r="A223" s="141" t="s">
        <v>133</v>
      </c>
      <c r="B223" s="75" t="s">
        <v>39</v>
      </c>
      <c r="C223" s="60" t="s">
        <v>129</v>
      </c>
      <c r="D223" s="60" t="s">
        <v>90</v>
      </c>
      <c r="E223" s="45">
        <v>903</v>
      </c>
      <c r="F223" s="109">
        <v>80300</v>
      </c>
      <c r="G223" s="108" t="s">
        <v>132</v>
      </c>
      <c r="H223" s="220">
        <f>SUM(Лист1!G24)</f>
        <v>3657119.7</v>
      </c>
      <c r="I223" s="220">
        <f>SUM(Лист1!H24)</f>
        <v>0</v>
      </c>
      <c r="J223" s="220">
        <f>SUM(H223+I223)</f>
        <v>3657119.7</v>
      </c>
      <c r="K223" s="220">
        <f>SUM(Лист1!J24)</f>
        <v>2546272.8199999998</v>
      </c>
      <c r="L223" s="220">
        <f>SUM(Лист1!K24)</f>
        <v>0</v>
      </c>
      <c r="M223" s="220">
        <f>SUM(K223+L223)</f>
        <v>2546272.8199999998</v>
      </c>
      <c r="N223" s="220">
        <f>SUM(Лист1!M24)</f>
        <v>2249776.2999999998</v>
      </c>
      <c r="O223" s="220">
        <f>SUM(Лист1!N24)</f>
        <v>0</v>
      </c>
      <c r="P223" s="220">
        <f>SUM(N223+O223)</f>
        <v>2249776.2999999998</v>
      </c>
    </row>
    <row r="224" spans="1:16" ht="36.75" x14ac:dyDescent="0.25">
      <c r="A224" s="274" t="s">
        <v>244</v>
      </c>
      <c r="B224" s="62" t="s">
        <v>39</v>
      </c>
      <c r="C224" s="62" t="s">
        <v>129</v>
      </c>
      <c r="D224" s="62" t="s">
        <v>90</v>
      </c>
      <c r="E224" s="56">
        <v>903</v>
      </c>
      <c r="F224" s="132">
        <v>14780</v>
      </c>
      <c r="G224" s="129" t="s">
        <v>7</v>
      </c>
      <c r="H224" s="87">
        <f t="shared" ref="H224:P225" si="169">SUM(H225)</f>
        <v>4723065</v>
      </c>
      <c r="I224" s="87">
        <f t="shared" si="169"/>
        <v>0</v>
      </c>
      <c r="J224" s="87">
        <f t="shared" si="169"/>
        <v>4723065</v>
      </c>
      <c r="K224" s="87">
        <f t="shared" si="169"/>
        <v>4723065</v>
      </c>
      <c r="L224" s="87">
        <f t="shared" si="169"/>
        <v>0</v>
      </c>
      <c r="M224" s="87">
        <f t="shared" si="169"/>
        <v>4723065</v>
      </c>
      <c r="N224" s="87">
        <f t="shared" si="169"/>
        <v>4723065</v>
      </c>
      <c r="O224" s="87">
        <f t="shared" si="169"/>
        <v>0</v>
      </c>
      <c r="P224" s="87">
        <f t="shared" si="169"/>
        <v>4723065</v>
      </c>
    </row>
    <row r="225" spans="1:16" x14ac:dyDescent="0.25">
      <c r="A225" s="107" t="s">
        <v>75</v>
      </c>
      <c r="B225" s="75" t="s">
        <v>39</v>
      </c>
      <c r="C225" s="60" t="s">
        <v>129</v>
      </c>
      <c r="D225" s="60" t="s">
        <v>90</v>
      </c>
      <c r="E225" s="41">
        <v>903</v>
      </c>
      <c r="F225" s="103">
        <v>14780</v>
      </c>
      <c r="G225" s="108" t="s">
        <v>76</v>
      </c>
      <c r="H225" s="220">
        <f t="shared" si="169"/>
        <v>4723065</v>
      </c>
      <c r="I225" s="220">
        <f t="shared" si="169"/>
        <v>0</v>
      </c>
      <c r="J225" s="220">
        <f t="shared" si="169"/>
        <v>4723065</v>
      </c>
      <c r="K225" s="220">
        <f t="shared" si="169"/>
        <v>4723065</v>
      </c>
      <c r="L225" s="220">
        <f t="shared" si="169"/>
        <v>0</v>
      </c>
      <c r="M225" s="220">
        <f t="shared" si="169"/>
        <v>4723065</v>
      </c>
      <c r="N225" s="220">
        <f t="shared" si="169"/>
        <v>4723065</v>
      </c>
      <c r="O225" s="220">
        <f t="shared" si="169"/>
        <v>0</v>
      </c>
      <c r="P225" s="220">
        <f t="shared" si="169"/>
        <v>4723065</v>
      </c>
    </row>
    <row r="226" spans="1:16" ht="45" x14ac:dyDescent="0.25">
      <c r="A226" s="213" t="s">
        <v>145</v>
      </c>
      <c r="B226" s="75" t="s">
        <v>39</v>
      </c>
      <c r="C226" s="60" t="s">
        <v>129</v>
      </c>
      <c r="D226" s="60" t="s">
        <v>90</v>
      </c>
      <c r="E226" s="41">
        <v>903</v>
      </c>
      <c r="F226" s="103">
        <v>14780</v>
      </c>
      <c r="G226" s="108" t="s">
        <v>143</v>
      </c>
      <c r="H226" s="220">
        <f>SUM(Лист1!G117)</f>
        <v>4723065</v>
      </c>
      <c r="I226" s="220">
        <f>SUM(Лист1!H117)</f>
        <v>0</v>
      </c>
      <c r="J226" s="220">
        <f>SUM(H226+I226)</f>
        <v>4723065</v>
      </c>
      <c r="K226" s="220">
        <f>SUM(Лист1!J117)</f>
        <v>4723065</v>
      </c>
      <c r="L226" s="220">
        <f>SUM(Лист1!K117)</f>
        <v>0</v>
      </c>
      <c r="M226" s="220">
        <f>SUM(K226+L226)</f>
        <v>4723065</v>
      </c>
      <c r="N226" s="220">
        <f>SUM(Лист1!M117)</f>
        <v>4723065</v>
      </c>
      <c r="O226" s="220">
        <f>SUM(Лист1!N117)</f>
        <v>0</v>
      </c>
      <c r="P226" s="220">
        <f>SUM(N226+O226)</f>
        <v>4723065</v>
      </c>
    </row>
    <row r="227" spans="1:16" x14ac:dyDescent="0.25">
      <c r="A227" s="49" t="s">
        <v>24</v>
      </c>
      <c r="B227" s="62" t="s">
        <v>39</v>
      </c>
      <c r="C227" s="62" t="s">
        <v>129</v>
      </c>
      <c r="D227" s="62" t="s">
        <v>90</v>
      </c>
      <c r="E227" s="56">
        <v>903</v>
      </c>
      <c r="F227" s="132">
        <v>80310</v>
      </c>
      <c r="G227" s="129" t="s">
        <v>7</v>
      </c>
      <c r="H227" s="87">
        <f>SUM(H228)</f>
        <v>52648834.289999999</v>
      </c>
      <c r="I227" s="87">
        <f>SUM(I228)</f>
        <v>3703700</v>
      </c>
      <c r="J227" s="87">
        <f>SUM(J228)</f>
        <v>56352534.289999999</v>
      </c>
      <c r="K227" s="87">
        <f t="shared" ref="K227:O227" si="170">SUM(K228)</f>
        <v>24188200</v>
      </c>
      <c r="L227" s="87">
        <f t="shared" si="170"/>
        <v>0</v>
      </c>
      <c r="M227" s="87">
        <f>SUM(M228)</f>
        <v>24188200</v>
      </c>
      <c r="N227" s="87">
        <f t="shared" si="170"/>
        <v>26499817</v>
      </c>
      <c r="O227" s="87">
        <f t="shared" si="170"/>
        <v>0</v>
      </c>
      <c r="P227" s="87">
        <f>SUM(P228)</f>
        <v>26499817</v>
      </c>
    </row>
    <row r="228" spans="1:16" ht="23.25" x14ac:dyDescent="0.25">
      <c r="A228" s="141" t="s">
        <v>293</v>
      </c>
      <c r="B228" s="75" t="s">
        <v>39</v>
      </c>
      <c r="C228" s="60" t="s">
        <v>129</v>
      </c>
      <c r="D228" s="60" t="s">
        <v>90</v>
      </c>
      <c r="E228" s="41">
        <v>903</v>
      </c>
      <c r="F228" s="103">
        <v>80310</v>
      </c>
      <c r="G228" s="102" t="s">
        <v>16</v>
      </c>
      <c r="H228" s="220">
        <f>SUM(H229:H230)</f>
        <v>52648834.289999999</v>
      </c>
      <c r="I228" s="220">
        <f>SUM(I229:I230)</f>
        <v>3703700</v>
      </c>
      <c r="J228" s="220">
        <f>SUM(J229:J230)</f>
        <v>56352534.289999999</v>
      </c>
      <c r="K228" s="220">
        <f t="shared" ref="K228:N228" si="171">SUM(K229:K230)</f>
        <v>24188200</v>
      </c>
      <c r="L228" s="220">
        <f t="shared" ref="L228" si="172">SUM(L229:L230)</f>
        <v>0</v>
      </c>
      <c r="M228" s="220">
        <f>SUM(M229:M230)</f>
        <v>24188200</v>
      </c>
      <c r="N228" s="220">
        <f t="shared" si="171"/>
        <v>26499817</v>
      </c>
      <c r="O228" s="220">
        <f t="shared" ref="O228" si="173">SUM(O229:O230)</f>
        <v>0</v>
      </c>
      <c r="P228" s="220">
        <f>SUM(P229:P230)</f>
        <v>26499817</v>
      </c>
    </row>
    <row r="229" spans="1:16" x14ac:dyDescent="0.25">
      <c r="A229" s="107" t="s">
        <v>131</v>
      </c>
      <c r="B229" s="75" t="s">
        <v>39</v>
      </c>
      <c r="C229" s="60" t="s">
        <v>129</v>
      </c>
      <c r="D229" s="60" t="s">
        <v>90</v>
      </c>
      <c r="E229" s="41">
        <v>903</v>
      </c>
      <c r="F229" s="103">
        <v>80310</v>
      </c>
      <c r="G229" s="102" t="s">
        <v>130</v>
      </c>
      <c r="H229" s="220">
        <f>SUM(Лист1!G40)</f>
        <v>39356599.979999997</v>
      </c>
      <c r="I229" s="220">
        <f>SUM(Лист1!H40)</f>
        <v>2350995</v>
      </c>
      <c r="J229" s="220">
        <f>SUM(H229+I229)</f>
        <v>41707594.979999997</v>
      </c>
      <c r="K229" s="220">
        <f>SUM(Лист1!J40)</f>
        <v>17682880</v>
      </c>
      <c r="L229" s="220">
        <f>SUM(Лист1!K40)</f>
        <v>0</v>
      </c>
      <c r="M229" s="220">
        <f>SUM(K229+L229)</f>
        <v>17682880</v>
      </c>
      <c r="N229" s="220">
        <f>SUM(Лист1!M40)</f>
        <v>19218457</v>
      </c>
      <c r="O229" s="220">
        <f>SUM(Лист1!N40)</f>
        <v>0</v>
      </c>
      <c r="P229" s="220">
        <f>SUM(N229+O229)</f>
        <v>19218457</v>
      </c>
    </row>
    <row r="230" spans="1:16" x14ac:dyDescent="0.25">
      <c r="A230" s="141" t="s">
        <v>133</v>
      </c>
      <c r="B230" s="75" t="s">
        <v>39</v>
      </c>
      <c r="C230" s="60" t="s">
        <v>129</v>
      </c>
      <c r="D230" s="60" t="s">
        <v>90</v>
      </c>
      <c r="E230" s="41">
        <v>903</v>
      </c>
      <c r="F230" s="103">
        <v>80310</v>
      </c>
      <c r="G230" s="102" t="s">
        <v>132</v>
      </c>
      <c r="H230" s="220">
        <f>SUM(Лист1!G41)</f>
        <v>13292234.310000001</v>
      </c>
      <c r="I230" s="220">
        <f>SUM(Лист1!H41)</f>
        <v>1352705</v>
      </c>
      <c r="J230" s="220">
        <f>SUM(H230+I230)</f>
        <v>14644939.310000001</v>
      </c>
      <c r="K230" s="220">
        <f>SUM(Лист1!J41)</f>
        <v>6505320</v>
      </c>
      <c r="L230" s="220">
        <f>SUM(Лист1!K41)</f>
        <v>0</v>
      </c>
      <c r="M230" s="220">
        <f>SUM(K230+L230)</f>
        <v>6505320</v>
      </c>
      <c r="N230" s="220">
        <f>SUM(Лист1!M41)</f>
        <v>7281360</v>
      </c>
      <c r="O230" s="220">
        <f>SUM(Лист1!N41)</f>
        <v>0</v>
      </c>
      <c r="P230" s="220">
        <f>SUM(N230+O230)</f>
        <v>7281360</v>
      </c>
    </row>
    <row r="231" spans="1:16" ht="26.25" x14ac:dyDescent="0.25">
      <c r="A231" s="238" t="s">
        <v>225</v>
      </c>
      <c r="B231" s="62" t="s">
        <v>39</v>
      </c>
      <c r="C231" s="62" t="s">
        <v>129</v>
      </c>
      <c r="D231" s="62" t="s">
        <v>90</v>
      </c>
      <c r="E231" s="56">
        <v>903</v>
      </c>
      <c r="F231" s="130">
        <v>14720</v>
      </c>
      <c r="G231" s="134" t="s">
        <v>7</v>
      </c>
      <c r="H231" s="87">
        <f>SUM(H232+H240+H236)</f>
        <v>352194002</v>
      </c>
      <c r="I231" s="87">
        <f>SUM(I232+I240+I236)</f>
        <v>0</v>
      </c>
      <c r="J231" s="87">
        <f>SUM(J232+J240+J236)</f>
        <v>352194002</v>
      </c>
      <c r="K231" s="87">
        <f t="shared" ref="K231:N231" si="174">SUM(K232+K240+K236)</f>
        <v>314948683</v>
      </c>
      <c r="L231" s="87">
        <f t="shared" ref="L231" si="175">SUM(L232+L240+L236)</f>
        <v>0</v>
      </c>
      <c r="M231" s="87">
        <f>SUM(M232+M240+M236)</f>
        <v>314948683</v>
      </c>
      <c r="N231" s="87">
        <f t="shared" si="174"/>
        <v>314948683</v>
      </c>
      <c r="O231" s="87">
        <f t="shared" ref="O231" si="176">SUM(O232+O240+O236)</f>
        <v>0</v>
      </c>
      <c r="P231" s="87">
        <f>SUM(P232+P240+P236)</f>
        <v>314948683</v>
      </c>
    </row>
    <row r="232" spans="1:16" ht="77.25" x14ac:dyDescent="0.25">
      <c r="A232" s="238" t="s">
        <v>241</v>
      </c>
      <c r="B232" s="62" t="s">
        <v>39</v>
      </c>
      <c r="C232" s="62" t="s">
        <v>129</v>
      </c>
      <c r="D232" s="62" t="s">
        <v>90</v>
      </c>
      <c r="E232" s="56">
        <v>903</v>
      </c>
      <c r="F232" s="130">
        <v>14721</v>
      </c>
      <c r="G232" s="129" t="s">
        <v>7</v>
      </c>
      <c r="H232" s="87">
        <f>SUM(H233)</f>
        <v>223607202</v>
      </c>
      <c r="I232" s="87">
        <f>SUM(I233)</f>
        <v>0</v>
      </c>
      <c r="J232" s="87">
        <f>SUM(J233)</f>
        <v>223607202</v>
      </c>
      <c r="K232" s="87">
        <f t="shared" ref="K232:O232" si="177">SUM(K233)</f>
        <v>195855183</v>
      </c>
      <c r="L232" s="87">
        <f t="shared" si="177"/>
        <v>0</v>
      </c>
      <c r="M232" s="87">
        <f>SUM(M233)</f>
        <v>195855183</v>
      </c>
      <c r="N232" s="87">
        <f t="shared" si="177"/>
        <v>195855183</v>
      </c>
      <c r="O232" s="87">
        <f t="shared" si="177"/>
        <v>0</v>
      </c>
      <c r="P232" s="87">
        <f>SUM(P233)</f>
        <v>195855183</v>
      </c>
    </row>
    <row r="233" spans="1:16" ht="23.25" x14ac:dyDescent="0.25">
      <c r="A233" s="141" t="s">
        <v>293</v>
      </c>
      <c r="B233" s="75" t="s">
        <v>39</v>
      </c>
      <c r="C233" s="60" t="s">
        <v>129</v>
      </c>
      <c r="D233" s="60" t="s">
        <v>90</v>
      </c>
      <c r="E233" s="41">
        <v>903</v>
      </c>
      <c r="F233" s="144">
        <v>14721</v>
      </c>
      <c r="G233" s="102" t="s">
        <v>16</v>
      </c>
      <c r="H233" s="231">
        <f>SUM(H234:H235)</f>
        <v>223607202</v>
      </c>
      <c r="I233" s="231">
        <f>SUM(I234:I235)</f>
        <v>0</v>
      </c>
      <c r="J233" s="231">
        <f>SUM(J234:J235)</f>
        <v>223607202</v>
      </c>
      <c r="K233" s="231">
        <f t="shared" ref="K233:N233" si="178">SUM(K234:K235)</f>
        <v>195855183</v>
      </c>
      <c r="L233" s="231">
        <f t="shared" ref="L233" si="179">SUM(L234:L235)</f>
        <v>0</v>
      </c>
      <c r="M233" s="231">
        <f>SUM(M234:M235)</f>
        <v>195855183</v>
      </c>
      <c r="N233" s="231">
        <f t="shared" si="178"/>
        <v>195855183</v>
      </c>
      <c r="O233" s="231">
        <f t="shared" ref="O233" si="180">SUM(O234:O235)</f>
        <v>0</v>
      </c>
      <c r="P233" s="231">
        <f>SUM(P234:P235)</f>
        <v>195855183</v>
      </c>
    </row>
    <row r="234" spans="1:16" x14ac:dyDescent="0.25">
      <c r="A234" s="247" t="s">
        <v>131</v>
      </c>
      <c r="B234" s="75" t="s">
        <v>39</v>
      </c>
      <c r="C234" s="60" t="s">
        <v>129</v>
      </c>
      <c r="D234" s="60" t="s">
        <v>90</v>
      </c>
      <c r="E234" s="41">
        <v>903</v>
      </c>
      <c r="F234" s="144">
        <v>14721</v>
      </c>
      <c r="G234" s="102" t="s">
        <v>130</v>
      </c>
      <c r="H234" s="231">
        <f>SUM(Лист1!G45)</f>
        <v>167199102</v>
      </c>
      <c r="I234" s="231">
        <f>SUM(Лист1!H45)</f>
        <v>0</v>
      </c>
      <c r="J234" s="231">
        <f>SUM(H234+I234)</f>
        <v>167199102</v>
      </c>
      <c r="K234" s="231">
        <f>SUM(Лист1!J45)</f>
        <v>141781383</v>
      </c>
      <c r="L234" s="231">
        <f>SUM(Лист1!K45)</f>
        <v>0</v>
      </c>
      <c r="M234" s="231">
        <f>SUM(K234+L234)</f>
        <v>141781383</v>
      </c>
      <c r="N234" s="231">
        <f>SUM(Лист1!M45)</f>
        <v>141781383</v>
      </c>
      <c r="O234" s="231">
        <f>SUM(Лист1!N45)</f>
        <v>0</v>
      </c>
      <c r="P234" s="231">
        <f>SUM(N234+O234)</f>
        <v>141781383</v>
      </c>
    </row>
    <row r="235" spans="1:16" x14ac:dyDescent="0.25">
      <c r="A235" s="141" t="s">
        <v>133</v>
      </c>
      <c r="B235" s="75" t="s">
        <v>39</v>
      </c>
      <c r="C235" s="60" t="s">
        <v>129</v>
      </c>
      <c r="D235" s="60" t="s">
        <v>90</v>
      </c>
      <c r="E235" s="41">
        <v>903</v>
      </c>
      <c r="F235" s="144">
        <v>14721</v>
      </c>
      <c r="G235" s="135" t="s">
        <v>132</v>
      </c>
      <c r="H235" s="231">
        <f>SUM(Лист1!G46)</f>
        <v>56408100</v>
      </c>
      <c r="I235" s="231">
        <f>SUM(Лист1!H46)</f>
        <v>0</v>
      </c>
      <c r="J235" s="231">
        <f>SUM(H235+I235)</f>
        <v>56408100</v>
      </c>
      <c r="K235" s="231">
        <f>SUM(Лист1!J46)</f>
        <v>54073800</v>
      </c>
      <c r="L235" s="231">
        <f>SUM(Лист1!K46)</f>
        <v>0</v>
      </c>
      <c r="M235" s="231">
        <f>SUM(K235+L235)</f>
        <v>54073800</v>
      </c>
      <c r="N235" s="231">
        <f>SUM(Лист1!M46)</f>
        <v>54073800</v>
      </c>
      <c r="O235" s="231">
        <f>SUM(Лист1!N46)</f>
        <v>0</v>
      </c>
      <c r="P235" s="231">
        <f>SUM(N235+O235)</f>
        <v>54073800</v>
      </c>
    </row>
    <row r="236" spans="1:16" ht="179.25" x14ac:dyDescent="0.25">
      <c r="A236" s="238" t="s">
        <v>243</v>
      </c>
      <c r="B236" s="62" t="s">
        <v>39</v>
      </c>
      <c r="C236" s="62" t="s">
        <v>129</v>
      </c>
      <c r="D236" s="62" t="s">
        <v>90</v>
      </c>
      <c r="E236" s="56">
        <v>903</v>
      </c>
      <c r="F236" s="130">
        <v>14722</v>
      </c>
      <c r="G236" s="129" t="s">
        <v>7</v>
      </c>
      <c r="H236" s="87">
        <f>SUM(H237)</f>
        <v>123057200</v>
      </c>
      <c r="I236" s="87">
        <f>SUM(I237)</f>
        <v>0</v>
      </c>
      <c r="J236" s="87">
        <f>SUM(J237)</f>
        <v>123057200</v>
      </c>
      <c r="K236" s="87">
        <f t="shared" ref="K236:O236" si="181">SUM(K237)</f>
        <v>113563900</v>
      </c>
      <c r="L236" s="87">
        <f t="shared" si="181"/>
        <v>0</v>
      </c>
      <c r="M236" s="87">
        <f>SUM(M237)</f>
        <v>113563900</v>
      </c>
      <c r="N236" s="87">
        <f t="shared" si="181"/>
        <v>113563900</v>
      </c>
      <c r="O236" s="87">
        <f t="shared" si="181"/>
        <v>0</v>
      </c>
      <c r="P236" s="87">
        <f>SUM(P237)</f>
        <v>113563900</v>
      </c>
    </row>
    <row r="237" spans="1:16" ht="23.25" x14ac:dyDescent="0.25">
      <c r="A237" s="141" t="s">
        <v>293</v>
      </c>
      <c r="B237" s="75" t="s">
        <v>39</v>
      </c>
      <c r="C237" s="60" t="s">
        <v>129</v>
      </c>
      <c r="D237" s="60" t="s">
        <v>90</v>
      </c>
      <c r="E237" s="41">
        <v>903</v>
      </c>
      <c r="F237" s="144">
        <v>14722</v>
      </c>
      <c r="G237" s="102" t="s">
        <v>16</v>
      </c>
      <c r="H237" s="231">
        <f>SUM(H238:H239)</f>
        <v>123057200</v>
      </c>
      <c r="I237" s="231">
        <f>SUM(I238:I239)</f>
        <v>0</v>
      </c>
      <c r="J237" s="231">
        <f>SUM(J238:J239)</f>
        <v>123057200</v>
      </c>
      <c r="K237" s="231">
        <f t="shared" ref="K237:N237" si="182">SUM(K238:K239)</f>
        <v>113563900</v>
      </c>
      <c r="L237" s="231">
        <f t="shared" ref="L237" si="183">SUM(L238:L239)</f>
        <v>0</v>
      </c>
      <c r="M237" s="231">
        <f>SUM(M238:M239)</f>
        <v>113563900</v>
      </c>
      <c r="N237" s="231">
        <f t="shared" si="182"/>
        <v>113563900</v>
      </c>
      <c r="O237" s="231">
        <f t="shared" ref="O237" si="184">SUM(O238:O239)</f>
        <v>0</v>
      </c>
      <c r="P237" s="231">
        <f>SUM(P238:P239)</f>
        <v>113563900</v>
      </c>
    </row>
    <row r="238" spans="1:16" x14ac:dyDescent="0.25">
      <c r="A238" s="247" t="s">
        <v>131</v>
      </c>
      <c r="B238" s="75" t="s">
        <v>39</v>
      </c>
      <c r="C238" s="60" t="s">
        <v>129</v>
      </c>
      <c r="D238" s="60" t="s">
        <v>90</v>
      </c>
      <c r="E238" s="41">
        <v>903</v>
      </c>
      <c r="F238" s="144">
        <v>14722</v>
      </c>
      <c r="G238" s="102" t="s">
        <v>130</v>
      </c>
      <c r="H238" s="231">
        <f>SUM(Лист1!G28)</f>
        <v>105745000</v>
      </c>
      <c r="I238" s="231">
        <f>SUM(Лист1!H28)</f>
        <v>0</v>
      </c>
      <c r="J238" s="231">
        <f>SUM(H238+I238)</f>
        <v>105745000</v>
      </c>
      <c r="K238" s="231">
        <f>SUM(Лист1!J28)</f>
        <v>96251700</v>
      </c>
      <c r="L238" s="231">
        <f>SUM(Лист1!K28)</f>
        <v>0</v>
      </c>
      <c r="M238" s="231">
        <f>SUM(K238+L238)</f>
        <v>96251700</v>
      </c>
      <c r="N238" s="231">
        <f>SUM(Лист1!M28)</f>
        <v>96251700</v>
      </c>
      <c r="O238" s="231">
        <f>SUM(Лист1!N28)</f>
        <v>0</v>
      </c>
      <c r="P238" s="231">
        <f>SUM(N238+O238)</f>
        <v>96251700</v>
      </c>
    </row>
    <row r="239" spans="1:16" x14ac:dyDescent="0.25">
      <c r="A239" s="141" t="s">
        <v>133</v>
      </c>
      <c r="B239" s="75" t="s">
        <v>39</v>
      </c>
      <c r="C239" s="60" t="s">
        <v>129</v>
      </c>
      <c r="D239" s="60" t="s">
        <v>90</v>
      </c>
      <c r="E239" s="41">
        <v>903</v>
      </c>
      <c r="F239" s="144">
        <v>14722</v>
      </c>
      <c r="G239" s="102" t="s">
        <v>132</v>
      </c>
      <c r="H239" s="231">
        <f>SUM(Лист1!G29)</f>
        <v>17312200</v>
      </c>
      <c r="I239" s="231">
        <f>SUM(Лист1!H29)</f>
        <v>0</v>
      </c>
      <c r="J239" s="231">
        <f>SUM(H239+I239)</f>
        <v>17312200</v>
      </c>
      <c r="K239" s="231">
        <f>SUM(Лист1!J29)</f>
        <v>17312200</v>
      </c>
      <c r="L239" s="231">
        <f>SUM(Лист1!K29)</f>
        <v>0</v>
      </c>
      <c r="M239" s="231">
        <f>SUM(K239+L239)</f>
        <v>17312200</v>
      </c>
      <c r="N239" s="231">
        <f>SUM(Лист1!M29)</f>
        <v>17312200</v>
      </c>
      <c r="O239" s="231">
        <f>SUM(Лист1!N29)</f>
        <v>0</v>
      </c>
      <c r="P239" s="231">
        <f>SUM(N239+O239)</f>
        <v>17312200</v>
      </c>
    </row>
    <row r="240" spans="1:16" ht="90" x14ac:dyDescent="0.25">
      <c r="A240" s="238" t="s">
        <v>242</v>
      </c>
      <c r="B240" s="62" t="s">
        <v>39</v>
      </c>
      <c r="C240" s="62" t="s">
        <v>129</v>
      </c>
      <c r="D240" s="62" t="s">
        <v>90</v>
      </c>
      <c r="E240" s="56">
        <v>903</v>
      </c>
      <c r="F240" s="130">
        <v>14723</v>
      </c>
      <c r="G240" s="129" t="s">
        <v>7</v>
      </c>
      <c r="H240" s="87">
        <f>SUM(H241)</f>
        <v>5529600</v>
      </c>
      <c r="I240" s="87">
        <f>SUM(I241)</f>
        <v>0</v>
      </c>
      <c r="J240" s="87">
        <f>SUM(J241)</f>
        <v>5529600</v>
      </c>
      <c r="K240" s="87">
        <f t="shared" ref="K240:O240" si="185">SUM(K241)</f>
        <v>5529600</v>
      </c>
      <c r="L240" s="87">
        <f t="shared" si="185"/>
        <v>0</v>
      </c>
      <c r="M240" s="87">
        <f>SUM(M241)</f>
        <v>5529600</v>
      </c>
      <c r="N240" s="87">
        <f t="shared" si="185"/>
        <v>5529600</v>
      </c>
      <c r="O240" s="87">
        <f t="shared" si="185"/>
        <v>0</v>
      </c>
      <c r="P240" s="87">
        <f>SUM(P241)</f>
        <v>5529600</v>
      </c>
    </row>
    <row r="241" spans="1:16" ht="23.25" x14ac:dyDescent="0.25">
      <c r="A241" s="141" t="s">
        <v>293</v>
      </c>
      <c r="B241" s="75" t="s">
        <v>39</v>
      </c>
      <c r="C241" s="60" t="s">
        <v>129</v>
      </c>
      <c r="D241" s="60" t="s">
        <v>90</v>
      </c>
      <c r="E241" s="41">
        <v>903</v>
      </c>
      <c r="F241" s="144">
        <v>14723</v>
      </c>
      <c r="G241" s="102" t="s">
        <v>16</v>
      </c>
      <c r="H241" s="231">
        <f>SUM(H242:H243)</f>
        <v>5529600</v>
      </c>
      <c r="I241" s="231">
        <f>SUM(I242:I243)</f>
        <v>0</v>
      </c>
      <c r="J241" s="231">
        <f>SUM(J242:J243)</f>
        <v>5529600</v>
      </c>
      <c r="K241" s="231">
        <f t="shared" ref="K241:N241" si="186">SUM(K242:K243)</f>
        <v>5529600</v>
      </c>
      <c r="L241" s="231">
        <f t="shared" ref="L241" si="187">SUM(L242:L243)</f>
        <v>0</v>
      </c>
      <c r="M241" s="231">
        <f>SUM(M242:M243)</f>
        <v>5529600</v>
      </c>
      <c r="N241" s="231">
        <f t="shared" si="186"/>
        <v>5529600</v>
      </c>
      <c r="O241" s="231">
        <f t="shared" ref="O241" si="188">SUM(O242:O243)</f>
        <v>0</v>
      </c>
      <c r="P241" s="231">
        <f>SUM(P242:P243)</f>
        <v>5529600</v>
      </c>
    </row>
    <row r="242" spans="1:16" x14ac:dyDescent="0.25">
      <c r="A242" s="247" t="s">
        <v>131</v>
      </c>
      <c r="B242" s="75" t="s">
        <v>39</v>
      </c>
      <c r="C242" s="60" t="s">
        <v>129</v>
      </c>
      <c r="D242" s="60" t="s">
        <v>90</v>
      </c>
      <c r="E242" s="41">
        <v>903</v>
      </c>
      <c r="F242" s="144">
        <v>14723</v>
      </c>
      <c r="G242" s="102" t="s">
        <v>130</v>
      </c>
      <c r="H242" s="231">
        <f>SUM(Лист1!G32+Лист1!G49)</f>
        <v>5017200</v>
      </c>
      <c r="I242" s="231">
        <f>SUM(Лист1!H32+Лист1!H49)</f>
        <v>0</v>
      </c>
      <c r="J242" s="231">
        <f>SUM(H242+I242)</f>
        <v>5017200</v>
      </c>
      <c r="K242" s="231">
        <f>SUM(Лист1!J32+Лист1!J49)</f>
        <v>5017200</v>
      </c>
      <c r="L242" s="231">
        <f>SUM(Лист1!K32+Лист1!K49)</f>
        <v>0</v>
      </c>
      <c r="M242" s="231">
        <f>SUM(K242+L242)</f>
        <v>5017200</v>
      </c>
      <c r="N242" s="231">
        <f>SUM(Лист1!M32+Лист1!M49)</f>
        <v>5017200</v>
      </c>
      <c r="O242" s="231">
        <f>SUM(Лист1!N32+Лист1!N49)</f>
        <v>0</v>
      </c>
      <c r="P242" s="231">
        <f>SUM(N242+O242)</f>
        <v>5017200</v>
      </c>
    </row>
    <row r="243" spans="1:16" x14ac:dyDescent="0.25">
      <c r="A243" s="141" t="s">
        <v>133</v>
      </c>
      <c r="B243" s="75" t="s">
        <v>39</v>
      </c>
      <c r="C243" s="60" t="s">
        <v>129</v>
      </c>
      <c r="D243" s="60" t="s">
        <v>90</v>
      </c>
      <c r="E243" s="41">
        <v>903</v>
      </c>
      <c r="F243" s="144">
        <v>14723</v>
      </c>
      <c r="G243" s="135" t="s">
        <v>132</v>
      </c>
      <c r="H243" s="231">
        <f>SUM(Лист1!G50)</f>
        <v>512400</v>
      </c>
      <c r="I243" s="231">
        <f>SUM(Лист1!H50)</f>
        <v>0</v>
      </c>
      <c r="J243" s="231">
        <f>SUM(H243+I243)</f>
        <v>512400</v>
      </c>
      <c r="K243" s="231">
        <f>SUM(Лист1!J50)</f>
        <v>512400</v>
      </c>
      <c r="L243" s="231">
        <f>SUM(Лист1!K50)</f>
        <v>0</v>
      </c>
      <c r="M243" s="231">
        <f>SUM(K243+L243)</f>
        <v>512400</v>
      </c>
      <c r="N243" s="231">
        <f>SUM(Лист1!M50)</f>
        <v>512400</v>
      </c>
      <c r="O243" s="231">
        <f>SUM(Лист1!N50)</f>
        <v>0</v>
      </c>
      <c r="P243" s="231">
        <f>SUM(N243+O243)</f>
        <v>512400</v>
      </c>
    </row>
    <row r="244" spans="1:16" x14ac:dyDescent="0.25">
      <c r="A244" s="112" t="s">
        <v>159</v>
      </c>
      <c r="B244" s="62" t="s">
        <v>39</v>
      </c>
      <c r="C244" s="62" t="s">
        <v>129</v>
      </c>
      <c r="D244" s="62" t="s">
        <v>90</v>
      </c>
      <c r="E244" s="56">
        <v>903</v>
      </c>
      <c r="F244" s="132">
        <v>80320</v>
      </c>
      <c r="G244" s="129" t="s">
        <v>7</v>
      </c>
      <c r="H244" s="87">
        <f t="shared" ref="H244:J245" si="189">SUM(H245)</f>
        <v>7145800</v>
      </c>
      <c r="I244" s="87">
        <f t="shared" si="189"/>
        <v>0</v>
      </c>
      <c r="J244" s="87">
        <f t="shared" si="189"/>
        <v>7145800</v>
      </c>
      <c r="K244" s="87">
        <f t="shared" ref="K244:O245" si="190">SUM(K245)</f>
        <v>7843580</v>
      </c>
      <c r="L244" s="87">
        <f t="shared" si="190"/>
        <v>0</v>
      </c>
      <c r="M244" s="87">
        <f>SUM(M245)</f>
        <v>7843580</v>
      </c>
      <c r="N244" s="87">
        <f t="shared" si="190"/>
        <v>8090570</v>
      </c>
      <c r="O244" s="87">
        <f t="shared" si="190"/>
        <v>0</v>
      </c>
      <c r="P244" s="87">
        <f>SUM(P245)</f>
        <v>8090570</v>
      </c>
    </row>
    <row r="245" spans="1:16" ht="23.25" x14ac:dyDescent="0.25">
      <c r="A245" s="141" t="s">
        <v>293</v>
      </c>
      <c r="B245" s="75" t="s">
        <v>39</v>
      </c>
      <c r="C245" s="60" t="s">
        <v>129</v>
      </c>
      <c r="D245" s="60" t="s">
        <v>90</v>
      </c>
      <c r="E245" s="41">
        <v>903</v>
      </c>
      <c r="F245" s="103">
        <v>80320</v>
      </c>
      <c r="G245" s="102" t="s">
        <v>16</v>
      </c>
      <c r="H245" s="220">
        <f t="shared" si="189"/>
        <v>7145800</v>
      </c>
      <c r="I245" s="220">
        <f t="shared" si="189"/>
        <v>0</v>
      </c>
      <c r="J245" s="220">
        <f t="shared" si="189"/>
        <v>7145800</v>
      </c>
      <c r="K245" s="220">
        <f t="shared" si="190"/>
        <v>7843580</v>
      </c>
      <c r="L245" s="220">
        <f t="shared" si="190"/>
        <v>0</v>
      </c>
      <c r="M245" s="220">
        <f>SUM(M246)</f>
        <v>7843580</v>
      </c>
      <c r="N245" s="220">
        <f t="shared" si="190"/>
        <v>8090570</v>
      </c>
      <c r="O245" s="220">
        <f t="shared" si="190"/>
        <v>0</v>
      </c>
      <c r="P245" s="220">
        <f>SUM(P246)</f>
        <v>8090570</v>
      </c>
    </row>
    <row r="246" spans="1:16" x14ac:dyDescent="0.25">
      <c r="A246" s="107" t="s">
        <v>131</v>
      </c>
      <c r="B246" s="75" t="s">
        <v>39</v>
      </c>
      <c r="C246" s="60" t="s">
        <v>129</v>
      </c>
      <c r="D246" s="60" t="s">
        <v>90</v>
      </c>
      <c r="E246" s="41">
        <v>903</v>
      </c>
      <c r="F246" s="103">
        <v>80320</v>
      </c>
      <c r="G246" s="102" t="s">
        <v>130</v>
      </c>
      <c r="H246" s="220">
        <f>SUM(Лист1!G86)</f>
        <v>7145800</v>
      </c>
      <c r="I246" s="220">
        <f>SUM(Лист1!H86)</f>
        <v>0</v>
      </c>
      <c r="J246" s="220">
        <f>SUM(H246+I246)</f>
        <v>7145800</v>
      </c>
      <c r="K246" s="220">
        <f>SUM(Лист1!J86)</f>
        <v>7843580</v>
      </c>
      <c r="L246" s="220">
        <f>SUM(Лист1!K86)</f>
        <v>0</v>
      </c>
      <c r="M246" s="220">
        <f>SUM(K246+L246)</f>
        <v>7843580</v>
      </c>
      <c r="N246" s="220">
        <f>SUM(Лист1!M86)</f>
        <v>8090570</v>
      </c>
      <c r="O246" s="220">
        <f>SUM(Лист1!N86)</f>
        <v>0</v>
      </c>
      <c r="P246" s="220">
        <f>SUM(N246+O246)</f>
        <v>8090570</v>
      </c>
    </row>
    <row r="247" spans="1:16" ht="39" x14ac:dyDescent="0.25">
      <c r="A247" s="238" t="s">
        <v>266</v>
      </c>
      <c r="B247" s="62" t="s">
        <v>39</v>
      </c>
      <c r="C247" s="62" t="s">
        <v>129</v>
      </c>
      <c r="D247" s="62" t="s">
        <v>90</v>
      </c>
      <c r="E247" s="56">
        <v>903</v>
      </c>
      <c r="F247" s="132">
        <v>82610</v>
      </c>
      <c r="G247" s="129" t="s">
        <v>7</v>
      </c>
      <c r="H247" s="87">
        <f t="shared" ref="H247:J248" si="191">SUM(H248)</f>
        <v>1432200</v>
      </c>
      <c r="I247" s="87">
        <f t="shared" si="191"/>
        <v>0</v>
      </c>
      <c r="J247" s="87">
        <f t="shared" si="191"/>
        <v>1432200</v>
      </c>
      <c r="K247" s="87">
        <f t="shared" ref="K247:O248" si="192">SUM(K248)</f>
        <v>0</v>
      </c>
      <c r="L247" s="87">
        <f t="shared" si="192"/>
        <v>0</v>
      </c>
      <c r="M247" s="87">
        <f>SUM(M248)</f>
        <v>0</v>
      </c>
      <c r="N247" s="87">
        <f t="shared" si="192"/>
        <v>0</v>
      </c>
      <c r="O247" s="87">
        <f t="shared" si="192"/>
        <v>0</v>
      </c>
      <c r="P247" s="87">
        <f>SUM(P248)</f>
        <v>0</v>
      </c>
    </row>
    <row r="248" spans="1:16" ht="23.25" x14ac:dyDescent="0.25">
      <c r="A248" s="141" t="s">
        <v>293</v>
      </c>
      <c r="B248" s="75" t="s">
        <v>39</v>
      </c>
      <c r="C248" s="60" t="s">
        <v>129</v>
      </c>
      <c r="D248" s="60" t="s">
        <v>90</v>
      </c>
      <c r="E248" s="41">
        <v>903</v>
      </c>
      <c r="F248" s="103">
        <v>82610</v>
      </c>
      <c r="G248" s="102" t="s">
        <v>16</v>
      </c>
      <c r="H248" s="220">
        <f t="shared" si="191"/>
        <v>1432200</v>
      </c>
      <c r="I248" s="220">
        <f t="shared" si="191"/>
        <v>0</v>
      </c>
      <c r="J248" s="220">
        <f t="shared" si="191"/>
        <v>1432200</v>
      </c>
      <c r="K248" s="220">
        <f t="shared" si="192"/>
        <v>0</v>
      </c>
      <c r="L248" s="220">
        <f t="shared" si="192"/>
        <v>0</v>
      </c>
      <c r="M248" s="220">
        <f>SUM(M249)</f>
        <v>0</v>
      </c>
      <c r="N248" s="220">
        <f t="shared" si="192"/>
        <v>0</v>
      </c>
      <c r="O248" s="220">
        <f t="shared" si="192"/>
        <v>0</v>
      </c>
      <c r="P248" s="220">
        <f>SUM(P249)</f>
        <v>0</v>
      </c>
    </row>
    <row r="249" spans="1:16" x14ac:dyDescent="0.25">
      <c r="A249" s="247" t="s">
        <v>131</v>
      </c>
      <c r="B249" s="75" t="s">
        <v>39</v>
      </c>
      <c r="C249" s="60" t="s">
        <v>129</v>
      </c>
      <c r="D249" s="60" t="s">
        <v>90</v>
      </c>
      <c r="E249" s="41">
        <v>903</v>
      </c>
      <c r="F249" s="103">
        <v>82610</v>
      </c>
      <c r="G249" s="102" t="s">
        <v>130</v>
      </c>
      <c r="H249" s="220">
        <f>SUM(Лист1!G89)</f>
        <v>1432200</v>
      </c>
      <c r="I249" s="220">
        <f>SUM(Лист1!H89)</f>
        <v>0</v>
      </c>
      <c r="J249" s="220">
        <f>SUM(H249+I249)</f>
        <v>1432200</v>
      </c>
      <c r="K249" s="220">
        <f>SUM(Лист1!J89)</f>
        <v>0</v>
      </c>
      <c r="L249" s="220">
        <f>SUM(Лист1!K89)</f>
        <v>0</v>
      </c>
      <c r="M249" s="220">
        <f>SUM(K249+L249)</f>
        <v>0</v>
      </c>
      <c r="N249" s="220">
        <f>SUM(Лист1!M89)</f>
        <v>0</v>
      </c>
      <c r="O249" s="220">
        <f>SUM(Лист1!N89)</f>
        <v>0</v>
      </c>
      <c r="P249" s="220">
        <f>SUM(N249+O249)</f>
        <v>0</v>
      </c>
    </row>
    <row r="250" spans="1:16" ht="26.25" x14ac:dyDescent="0.25">
      <c r="A250" s="112" t="s">
        <v>161</v>
      </c>
      <c r="B250" s="62" t="s">
        <v>39</v>
      </c>
      <c r="C250" s="62" t="s">
        <v>129</v>
      </c>
      <c r="D250" s="62" t="s">
        <v>90</v>
      </c>
      <c r="E250" s="56">
        <v>903</v>
      </c>
      <c r="F250" s="132">
        <v>80720</v>
      </c>
      <c r="G250" s="129" t="s">
        <v>7</v>
      </c>
      <c r="H250" s="87">
        <f>SUM(H251+H253+H257+H255)</f>
        <v>60019310</v>
      </c>
      <c r="I250" s="87">
        <f>SUM(I251+I253+I257+I255)</f>
        <v>0</v>
      </c>
      <c r="J250" s="87">
        <f>SUM(J251+J253+J257+J255)</f>
        <v>60019310</v>
      </c>
      <c r="K250" s="87">
        <f t="shared" ref="K250:N250" si="193">SUM(K251+K253+K257+K255)</f>
        <v>60291415</v>
      </c>
      <c r="L250" s="87">
        <f t="shared" ref="L250" si="194">SUM(L251+L253+L257+L255)</f>
        <v>0</v>
      </c>
      <c r="M250" s="87">
        <f>SUM(M251+M253+M257+M255)</f>
        <v>60291415</v>
      </c>
      <c r="N250" s="87">
        <f t="shared" si="193"/>
        <v>63531351</v>
      </c>
      <c r="O250" s="87">
        <f t="shared" ref="O250" si="195">SUM(O251+O253+O257+O255)</f>
        <v>0</v>
      </c>
      <c r="P250" s="87">
        <f>SUM(P251+P253+P257+P255)</f>
        <v>63531351</v>
      </c>
    </row>
    <row r="251" spans="1:16" ht="34.5" x14ac:dyDescent="0.25">
      <c r="A251" s="43" t="s">
        <v>28</v>
      </c>
      <c r="B251" s="75" t="s">
        <v>39</v>
      </c>
      <c r="C251" s="60" t="s">
        <v>129</v>
      </c>
      <c r="D251" s="60" t="s">
        <v>90</v>
      </c>
      <c r="E251" s="45">
        <v>903</v>
      </c>
      <c r="F251" s="103">
        <v>80720</v>
      </c>
      <c r="G251" s="102" t="s">
        <v>29</v>
      </c>
      <c r="H251" s="220">
        <f>SUM(H252)</f>
        <v>56972918.969999999</v>
      </c>
      <c r="I251" s="220">
        <f>SUM(I252)</f>
        <v>428</v>
      </c>
      <c r="J251" s="220">
        <f>SUM(J252)</f>
        <v>56973346.969999999</v>
      </c>
      <c r="K251" s="220">
        <f t="shared" ref="K251:O251" si="196">SUM(K252)</f>
        <v>59227420</v>
      </c>
      <c r="L251" s="220">
        <f t="shared" si="196"/>
        <v>0</v>
      </c>
      <c r="M251" s="220">
        <f>SUM(M252)</f>
        <v>59227420</v>
      </c>
      <c r="N251" s="220">
        <f t="shared" si="196"/>
        <v>61130080</v>
      </c>
      <c r="O251" s="220">
        <f t="shared" si="196"/>
        <v>0</v>
      </c>
      <c r="P251" s="220">
        <f>SUM(P252)</f>
        <v>61130080</v>
      </c>
    </row>
    <row r="252" spans="1:16" x14ac:dyDescent="0.25">
      <c r="A252" s="43" t="s">
        <v>32</v>
      </c>
      <c r="B252" s="75" t="s">
        <v>39</v>
      </c>
      <c r="C252" s="60" t="s">
        <v>129</v>
      </c>
      <c r="D252" s="60" t="s">
        <v>90</v>
      </c>
      <c r="E252" s="45">
        <v>903</v>
      </c>
      <c r="F252" s="103">
        <v>80720</v>
      </c>
      <c r="G252" s="102" t="s">
        <v>33</v>
      </c>
      <c r="H252" s="220">
        <f>SUM(Лист1!G103)</f>
        <v>56972918.969999999</v>
      </c>
      <c r="I252" s="220">
        <f>SUM(Лист1!H103)</f>
        <v>428</v>
      </c>
      <c r="J252" s="220">
        <f>SUM(H252+I252)</f>
        <v>56973346.969999999</v>
      </c>
      <c r="K252" s="220">
        <f>SUM(Лист1!J103)</f>
        <v>59227420</v>
      </c>
      <c r="L252" s="220">
        <f>SUM(Лист1!K103)</f>
        <v>0</v>
      </c>
      <c r="M252" s="220">
        <f>SUM(K252+L252)</f>
        <v>59227420</v>
      </c>
      <c r="N252" s="220">
        <f>SUM(Лист1!M103)</f>
        <v>61130080</v>
      </c>
      <c r="O252" s="220">
        <f>SUM(Лист1!N103)</f>
        <v>0</v>
      </c>
      <c r="P252" s="220">
        <f>SUM(N252+O252)</f>
        <v>61130080</v>
      </c>
    </row>
    <row r="253" spans="1:16" x14ac:dyDescent="0.25">
      <c r="A253" s="43" t="s">
        <v>11</v>
      </c>
      <c r="B253" s="75" t="s">
        <v>39</v>
      </c>
      <c r="C253" s="60" t="s">
        <v>129</v>
      </c>
      <c r="D253" s="60" t="s">
        <v>90</v>
      </c>
      <c r="E253" s="45">
        <v>903</v>
      </c>
      <c r="F253" s="103">
        <v>80720</v>
      </c>
      <c r="G253" s="102" t="s">
        <v>12</v>
      </c>
      <c r="H253" s="220">
        <f>SUM(H254)</f>
        <v>2872891.03</v>
      </c>
      <c r="I253" s="220">
        <f>SUM(I254)</f>
        <v>-428</v>
      </c>
      <c r="J253" s="220">
        <f>SUM(J254)</f>
        <v>2872463.03</v>
      </c>
      <c r="K253" s="220">
        <f t="shared" ref="K253:O253" si="197">SUM(K254)</f>
        <v>881495</v>
      </c>
      <c r="L253" s="220">
        <f t="shared" si="197"/>
        <v>0</v>
      </c>
      <c r="M253" s="220">
        <f>SUM(M254)</f>
        <v>881495</v>
      </c>
      <c r="N253" s="220">
        <f t="shared" si="197"/>
        <v>2218771</v>
      </c>
      <c r="O253" s="220">
        <f t="shared" si="197"/>
        <v>0</v>
      </c>
      <c r="P253" s="220">
        <f>SUM(P254)</f>
        <v>2218771</v>
      </c>
    </row>
    <row r="254" spans="1:16" x14ac:dyDescent="0.25">
      <c r="A254" s="106" t="s">
        <v>140</v>
      </c>
      <c r="B254" s="75" t="s">
        <v>39</v>
      </c>
      <c r="C254" s="60" t="s">
        <v>129</v>
      </c>
      <c r="D254" s="60" t="s">
        <v>90</v>
      </c>
      <c r="E254" s="45">
        <v>903</v>
      </c>
      <c r="F254" s="103">
        <v>80720</v>
      </c>
      <c r="G254" s="102" t="s">
        <v>14</v>
      </c>
      <c r="H254" s="220">
        <f>SUM(Лист1!G105)</f>
        <v>2872891.03</v>
      </c>
      <c r="I254" s="220">
        <f>SUM(Лист1!H105)</f>
        <v>-428</v>
      </c>
      <c r="J254" s="220">
        <f>SUM(H254+I254)</f>
        <v>2872463.03</v>
      </c>
      <c r="K254" s="220">
        <f>SUM(Лист1!J105)</f>
        <v>881495</v>
      </c>
      <c r="L254" s="220">
        <f>SUM(Лист1!K105)</f>
        <v>0</v>
      </c>
      <c r="M254" s="220">
        <f>SUM(K254+L254)</f>
        <v>881495</v>
      </c>
      <c r="N254" s="220">
        <f>SUM(Лист1!M105)</f>
        <v>2218771</v>
      </c>
      <c r="O254" s="220">
        <f>SUM(Лист1!N105)</f>
        <v>0</v>
      </c>
      <c r="P254" s="220">
        <f>SUM(N254+O254)</f>
        <v>2218771</v>
      </c>
    </row>
    <row r="255" spans="1:16" x14ac:dyDescent="0.25">
      <c r="A255" s="315" t="s">
        <v>85</v>
      </c>
      <c r="B255" s="75" t="s">
        <v>39</v>
      </c>
      <c r="C255" s="60" t="s">
        <v>129</v>
      </c>
      <c r="D255" s="60" t="s">
        <v>90</v>
      </c>
      <c r="E255" s="45">
        <v>903</v>
      </c>
      <c r="F255" s="103">
        <v>80720</v>
      </c>
      <c r="G255" s="102" t="s">
        <v>76</v>
      </c>
      <c r="H255" s="220">
        <f>SUM(H256)</f>
        <v>81000</v>
      </c>
      <c r="I255" s="220">
        <f>SUM(I256)</f>
        <v>0</v>
      </c>
      <c r="J255" s="220">
        <f>SUM(J256)</f>
        <v>81000</v>
      </c>
      <c r="K255" s="220">
        <f t="shared" ref="K255:O255" si="198">SUM(K256)</f>
        <v>90000</v>
      </c>
      <c r="L255" s="220">
        <f t="shared" si="198"/>
        <v>0</v>
      </c>
      <c r="M255" s="220">
        <f>SUM(M256)</f>
        <v>90000</v>
      </c>
      <c r="N255" s="220">
        <f t="shared" si="198"/>
        <v>90000</v>
      </c>
      <c r="O255" s="220">
        <f t="shared" si="198"/>
        <v>0</v>
      </c>
      <c r="P255" s="220">
        <f>SUM(P256)</f>
        <v>90000</v>
      </c>
    </row>
    <row r="256" spans="1:16" x14ac:dyDescent="0.25">
      <c r="A256" s="270" t="s">
        <v>259</v>
      </c>
      <c r="B256" s="75" t="s">
        <v>39</v>
      </c>
      <c r="C256" s="60" t="s">
        <v>129</v>
      </c>
      <c r="D256" s="60" t="s">
        <v>90</v>
      </c>
      <c r="E256" s="45">
        <v>903</v>
      </c>
      <c r="F256" s="103">
        <v>80720</v>
      </c>
      <c r="G256" s="102" t="s">
        <v>260</v>
      </c>
      <c r="H256" s="220">
        <f>SUM(Лист1!G107)</f>
        <v>81000</v>
      </c>
      <c r="I256" s="220">
        <f>SUM(Лист1!H107)</f>
        <v>0</v>
      </c>
      <c r="J256" s="220">
        <f>SUM(H256+I256)</f>
        <v>81000</v>
      </c>
      <c r="K256" s="220">
        <f>SUM(Лист1!J107)</f>
        <v>90000</v>
      </c>
      <c r="L256" s="220">
        <f>SUM(Лист1!K107)</f>
        <v>0</v>
      </c>
      <c r="M256" s="220">
        <f>SUM(K256+L256)</f>
        <v>90000</v>
      </c>
      <c r="N256" s="220">
        <f>SUM(Лист1!M107)</f>
        <v>90000</v>
      </c>
      <c r="O256" s="220">
        <f>SUM(Лист1!N107)</f>
        <v>0</v>
      </c>
      <c r="P256" s="220">
        <f>SUM(N256+O256)</f>
        <v>90000</v>
      </c>
    </row>
    <row r="257" spans="1:16" x14ac:dyDescent="0.25">
      <c r="A257" s="106" t="s">
        <v>34</v>
      </c>
      <c r="B257" s="75" t="s">
        <v>39</v>
      </c>
      <c r="C257" s="60" t="s">
        <v>129</v>
      </c>
      <c r="D257" s="60" t="s">
        <v>90</v>
      </c>
      <c r="E257" s="45">
        <v>903</v>
      </c>
      <c r="F257" s="103">
        <v>80720</v>
      </c>
      <c r="G257" s="102" t="s">
        <v>35</v>
      </c>
      <c r="H257" s="220">
        <f>SUM(Лист1!G108)</f>
        <v>92500</v>
      </c>
      <c r="I257" s="220">
        <f>SUM(Лист1!H108)</f>
        <v>0</v>
      </c>
      <c r="J257" s="220">
        <f>SUM(J258)</f>
        <v>92500</v>
      </c>
      <c r="K257" s="220">
        <f>SUM(Лист1!J108)</f>
        <v>92500</v>
      </c>
      <c r="L257" s="220">
        <f>SUM(Лист1!K108)</f>
        <v>0</v>
      </c>
      <c r="M257" s="220">
        <f>SUM(M258)</f>
        <v>92500</v>
      </c>
      <c r="N257" s="220">
        <f>SUM(Лист1!M108)</f>
        <v>92500</v>
      </c>
      <c r="O257" s="220">
        <f>SUM(Лист1!N108)</f>
        <v>0</v>
      </c>
      <c r="P257" s="220">
        <f>SUM(P258)</f>
        <v>92500</v>
      </c>
    </row>
    <row r="258" spans="1:16" x14ac:dyDescent="0.25">
      <c r="A258" s="106" t="s">
        <v>122</v>
      </c>
      <c r="B258" s="75" t="s">
        <v>39</v>
      </c>
      <c r="C258" s="60" t="s">
        <v>129</v>
      </c>
      <c r="D258" s="75" t="s">
        <v>90</v>
      </c>
      <c r="E258" s="41">
        <v>903</v>
      </c>
      <c r="F258" s="103">
        <v>80720</v>
      </c>
      <c r="G258" s="102" t="s">
        <v>121</v>
      </c>
      <c r="H258" s="220">
        <f>SUM(Лист1!G109)</f>
        <v>92500</v>
      </c>
      <c r="I258" s="220">
        <f>SUM(Лист1!H109)</f>
        <v>0</v>
      </c>
      <c r="J258" s="220">
        <f>SUM(H258+I258)</f>
        <v>92500</v>
      </c>
      <c r="K258" s="220">
        <f>SUM(Лист1!J109)</f>
        <v>92500</v>
      </c>
      <c r="L258" s="220">
        <f>SUM(Лист1!K109)</f>
        <v>0</v>
      </c>
      <c r="M258" s="220">
        <f>SUM(K258+L258)</f>
        <v>92500</v>
      </c>
      <c r="N258" s="220">
        <f>SUM(Лист1!M109)</f>
        <v>92500</v>
      </c>
      <c r="O258" s="220">
        <f>SUM(Лист1!N109)</f>
        <v>0</v>
      </c>
      <c r="P258" s="220">
        <f>SUM(N258+O258)</f>
        <v>92500</v>
      </c>
    </row>
    <row r="259" spans="1:16" ht="26.25" x14ac:dyDescent="0.25">
      <c r="A259" s="117" t="s">
        <v>156</v>
      </c>
      <c r="B259" s="62" t="s">
        <v>39</v>
      </c>
      <c r="C259" s="62" t="s">
        <v>129</v>
      </c>
      <c r="D259" s="62" t="s">
        <v>90</v>
      </c>
      <c r="E259" s="56">
        <v>903</v>
      </c>
      <c r="F259" s="132">
        <v>82370</v>
      </c>
      <c r="G259" s="133" t="s">
        <v>7</v>
      </c>
      <c r="H259" s="87">
        <f>SUM(H260)</f>
        <v>100000</v>
      </c>
      <c r="I259" s="87">
        <f>SUM(I260)</f>
        <v>0</v>
      </c>
      <c r="J259" s="87">
        <f>SUM(J260)</f>
        <v>100000</v>
      </c>
      <c r="K259" s="87">
        <f t="shared" ref="K259:O259" si="199">SUM(K260)</f>
        <v>100000</v>
      </c>
      <c r="L259" s="87">
        <f t="shared" si="199"/>
        <v>0</v>
      </c>
      <c r="M259" s="87">
        <f>SUM(M260)</f>
        <v>100000</v>
      </c>
      <c r="N259" s="87">
        <f t="shared" si="199"/>
        <v>100000</v>
      </c>
      <c r="O259" s="87">
        <f t="shared" si="199"/>
        <v>0</v>
      </c>
      <c r="P259" s="87">
        <f>SUM(P260)</f>
        <v>100000</v>
      </c>
    </row>
    <row r="260" spans="1:16" ht="23.25" x14ac:dyDescent="0.25">
      <c r="A260" s="141" t="s">
        <v>293</v>
      </c>
      <c r="B260" s="75" t="s">
        <v>39</v>
      </c>
      <c r="C260" s="60" t="s">
        <v>129</v>
      </c>
      <c r="D260" s="60" t="s">
        <v>90</v>
      </c>
      <c r="E260" s="41">
        <v>903</v>
      </c>
      <c r="F260" s="103">
        <v>82370</v>
      </c>
      <c r="G260" s="102" t="s">
        <v>16</v>
      </c>
      <c r="H260" s="220">
        <f>SUM(H261:H261)</f>
        <v>100000</v>
      </c>
      <c r="I260" s="220">
        <f>SUM(I261:I261)</f>
        <v>0</v>
      </c>
      <c r="J260" s="220">
        <f>SUM(J261:J261)</f>
        <v>100000</v>
      </c>
      <c r="K260" s="220">
        <f t="shared" ref="K260:O260" si="200">SUM(K261:K261)</f>
        <v>100000</v>
      </c>
      <c r="L260" s="220">
        <f t="shared" si="200"/>
        <v>0</v>
      </c>
      <c r="M260" s="220">
        <f>SUM(M261:M261)</f>
        <v>100000</v>
      </c>
      <c r="N260" s="220">
        <f t="shared" si="200"/>
        <v>100000</v>
      </c>
      <c r="O260" s="220">
        <f t="shared" si="200"/>
        <v>0</v>
      </c>
      <c r="P260" s="220">
        <f>SUM(P261:P261)</f>
        <v>100000</v>
      </c>
    </row>
    <row r="261" spans="1:16" x14ac:dyDescent="0.25">
      <c r="A261" s="107" t="s">
        <v>131</v>
      </c>
      <c r="B261" s="75" t="s">
        <v>39</v>
      </c>
      <c r="C261" s="60" t="s">
        <v>129</v>
      </c>
      <c r="D261" s="60" t="s">
        <v>90</v>
      </c>
      <c r="E261" s="41">
        <v>903</v>
      </c>
      <c r="F261" s="103">
        <v>82370</v>
      </c>
      <c r="G261" s="102" t="s">
        <v>130</v>
      </c>
      <c r="H261" s="220">
        <f>SUM(Лист1!G18)</f>
        <v>100000</v>
      </c>
      <c r="I261" s="220">
        <f>SUM(Лист1!H18)</f>
        <v>0</v>
      </c>
      <c r="J261" s="220">
        <f>SUM(H261+I261)</f>
        <v>100000</v>
      </c>
      <c r="K261" s="220">
        <f>SUM(Лист1!J18)</f>
        <v>100000</v>
      </c>
      <c r="L261" s="220">
        <f>SUM(Лист1!K18)</f>
        <v>0</v>
      </c>
      <c r="M261" s="220">
        <f>SUM(K261+L261)</f>
        <v>100000</v>
      </c>
      <c r="N261" s="220">
        <f>SUM(Лист1!M18)</f>
        <v>100000</v>
      </c>
      <c r="O261" s="220">
        <f>SUM(Лист1!N18)</f>
        <v>0</v>
      </c>
      <c r="P261" s="220">
        <f>SUM(N261+O261)</f>
        <v>100000</v>
      </c>
    </row>
    <row r="262" spans="1:16" ht="26.25" x14ac:dyDescent="0.25">
      <c r="A262" s="112" t="s">
        <v>195</v>
      </c>
      <c r="B262" s="62" t="s">
        <v>39</v>
      </c>
      <c r="C262" s="62" t="s">
        <v>129</v>
      </c>
      <c r="D262" s="62" t="s">
        <v>90</v>
      </c>
      <c r="E262" s="56">
        <v>903</v>
      </c>
      <c r="F262" s="132" t="s">
        <v>160</v>
      </c>
      <c r="G262" s="133" t="s">
        <v>7</v>
      </c>
      <c r="H262" s="87">
        <f>SUM(H263)</f>
        <v>1199520</v>
      </c>
      <c r="I262" s="87">
        <f>SUM(I263)</f>
        <v>0</v>
      </c>
      <c r="J262" s="87">
        <f>SUM(J263)</f>
        <v>1199520</v>
      </c>
      <c r="K262" s="87">
        <f t="shared" ref="K262:O262" si="201">SUM(K263)</f>
        <v>1199479.5699999998</v>
      </c>
      <c r="L262" s="87">
        <f t="shared" si="201"/>
        <v>0</v>
      </c>
      <c r="M262" s="87">
        <f>SUM(M263)</f>
        <v>1199479.5699999998</v>
      </c>
      <c r="N262" s="87">
        <f t="shared" si="201"/>
        <v>1199250</v>
      </c>
      <c r="O262" s="87">
        <f t="shared" si="201"/>
        <v>0</v>
      </c>
      <c r="P262" s="87">
        <f>SUM(P263)</f>
        <v>1199250</v>
      </c>
    </row>
    <row r="263" spans="1:16" ht="23.25" x14ac:dyDescent="0.25">
      <c r="A263" s="141" t="s">
        <v>293</v>
      </c>
      <c r="B263" s="75" t="s">
        <v>39</v>
      </c>
      <c r="C263" s="60" t="s">
        <v>129</v>
      </c>
      <c r="D263" s="75" t="s">
        <v>90</v>
      </c>
      <c r="E263" s="41">
        <v>903</v>
      </c>
      <c r="F263" s="103" t="s">
        <v>160</v>
      </c>
      <c r="G263" s="102" t="s">
        <v>16</v>
      </c>
      <c r="H263" s="220">
        <f>SUM(H264:H265)</f>
        <v>1199520</v>
      </c>
      <c r="I263" s="220">
        <f>SUM(I264:I265)</f>
        <v>0</v>
      </c>
      <c r="J263" s="220">
        <f>SUM(J264:J265)</f>
        <v>1199520</v>
      </c>
      <c r="K263" s="220">
        <f t="shared" ref="K263:N263" si="202">SUM(K264:K265)</f>
        <v>1199479.5699999998</v>
      </c>
      <c r="L263" s="220">
        <f t="shared" ref="L263" si="203">SUM(L264:L265)</f>
        <v>0</v>
      </c>
      <c r="M263" s="220">
        <f>SUM(M264:M265)</f>
        <v>1199479.5699999998</v>
      </c>
      <c r="N263" s="220">
        <f t="shared" si="202"/>
        <v>1199250</v>
      </c>
      <c r="O263" s="220">
        <f t="shared" ref="O263" si="204">SUM(O264:O265)</f>
        <v>0</v>
      </c>
      <c r="P263" s="220">
        <f>SUM(P264:P265)</f>
        <v>1199250</v>
      </c>
    </row>
    <row r="264" spans="1:16" x14ac:dyDescent="0.25">
      <c r="A264" s="107" t="s">
        <v>131</v>
      </c>
      <c r="B264" s="75" t="s">
        <v>39</v>
      </c>
      <c r="C264" s="60" t="s">
        <v>129</v>
      </c>
      <c r="D264" s="60" t="s">
        <v>90</v>
      </c>
      <c r="E264" s="41">
        <v>903</v>
      </c>
      <c r="F264" s="103" t="s">
        <v>160</v>
      </c>
      <c r="G264" s="102" t="s">
        <v>130</v>
      </c>
      <c r="H264" s="220">
        <f>SUM(Лист1!G93)</f>
        <v>855400</v>
      </c>
      <c r="I264" s="220">
        <f>SUM(Лист1!H93)</f>
        <v>0</v>
      </c>
      <c r="J264" s="220">
        <f>SUM(H264+I264)</f>
        <v>855400</v>
      </c>
      <c r="K264" s="220">
        <f>SUM(Лист1!J93)</f>
        <v>855359.57</v>
      </c>
      <c r="L264" s="220">
        <f>SUM(Лист1!K93)</f>
        <v>0</v>
      </c>
      <c r="M264" s="220">
        <f>SUM(K264+L264)</f>
        <v>855359.57</v>
      </c>
      <c r="N264" s="220">
        <f>SUM(Лист1!M93)</f>
        <v>855130</v>
      </c>
      <c r="O264" s="220">
        <f>SUM(Лист1!N93)</f>
        <v>0</v>
      </c>
      <c r="P264" s="220">
        <f>SUM(N264+O264)</f>
        <v>855130</v>
      </c>
    </row>
    <row r="265" spans="1:16" x14ac:dyDescent="0.25">
      <c r="A265" s="141" t="s">
        <v>133</v>
      </c>
      <c r="B265" s="75" t="s">
        <v>39</v>
      </c>
      <c r="C265" s="60" t="s">
        <v>129</v>
      </c>
      <c r="D265" s="60" t="s">
        <v>90</v>
      </c>
      <c r="E265" s="41">
        <v>903</v>
      </c>
      <c r="F265" s="103" t="s">
        <v>160</v>
      </c>
      <c r="G265" s="102" t="s">
        <v>132</v>
      </c>
      <c r="H265" s="220">
        <f>SUM(Лист1!G94)</f>
        <v>344120</v>
      </c>
      <c r="I265" s="220">
        <f>SUM(Лист1!H94)</f>
        <v>0</v>
      </c>
      <c r="J265" s="220">
        <f>SUM(H265+I265)</f>
        <v>344120</v>
      </c>
      <c r="K265" s="220">
        <f>SUM(Лист1!J94)</f>
        <v>344120</v>
      </c>
      <c r="L265" s="220">
        <f>SUM(Лист1!K94)</f>
        <v>0</v>
      </c>
      <c r="M265" s="220">
        <f>SUM(K265+L265)</f>
        <v>344120</v>
      </c>
      <c r="N265" s="220">
        <f>SUM(Лист1!M94)</f>
        <v>344120</v>
      </c>
      <c r="O265" s="220">
        <f>SUM(Лист1!N94)</f>
        <v>0</v>
      </c>
      <c r="P265" s="220">
        <f>SUM(N265+O265)</f>
        <v>344120</v>
      </c>
    </row>
    <row r="266" spans="1:16" ht="39" x14ac:dyDescent="0.25">
      <c r="A266" s="211" t="s">
        <v>255</v>
      </c>
      <c r="B266" s="62" t="s">
        <v>39</v>
      </c>
      <c r="C266" s="62" t="s">
        <v>129</v>
      </c>
      <c r="D266" s="62" t="s">
        <v>90</v>
      </c>
      <c r="E266" s="56">
        <v>903</v>
      </c>
      <c r="F266" s="132" t="s">
        <v>257</v>
      </c>
      <c r="G266" s="133" t="s">
        <v>7</v>
      </c>
      <c r="H266" s="87">
        <f>SUM(H267)</f>
        <v>472357.45</v>
      </c>
      <c r="I266" s="87">
        <f>SUM(I267)</f>
        <v>0</v>
      </c>
      <c r="J266" s="87">
        <f>SUM(J267)</f>
        <v>472357.45</v>
      </c>
      <c r="K266" s="87">
        <f t="shared" ref="K266:O266" si="205">SUM(K267)</f>
        <v>544847.4</v>
      </c>
      <c r="L266" s="87">
        <f t="shared" si="205"/>
        <v>0</v>
      </c>
      <c r="M266" s="87">
        <f>SUM(M267)</f>
        <v>544847.4</v>
      </c>
      <c r="N266" s="87">
        <f t="shared" si="205"/>
        <v>699930.27</v>
      </c>
      <c r="O266" s="87">
        <f t="shared" si="205"/>
        <v>0</v>
      </c>
      <c r="P266" s="87">
        <f>SUM(P267)</f>
        <v>699930.27</v>
      </c>
    </row>
    <row r="267" spans="1:16" ht="23.25" x14ac:dyDescent="0.25">
      <c r="A267" s="141" t="s">
        <v>293</v>
      </c>
      <c r="B267" s="75" t="s">
        <v>39</v>
      </c>
      <c r="C267" s="60" t="s">
        <v>129</v>
      </c>
      <c r="D267" s="75" t="s">
        <v>90</v>
      </c>
      <c r="E267" s="41">
        <v>903</v>
      </c>
      <c r="F267" s="103" t="s">
        <v>257</v>
      </c>
      <c r="G267" s="102" t="s">
        <v>16</v>
      </c>
      <c r="H267" s="220">
        <f t="shared" ref="H267:P267" si="206">SUM(H268:H268)</f>
        <v>472357.45</v>
      </c>
      <c r="I267" s="220">
        <f t="shared" si="206"/>
        <v>0</v>
      </c>
      <c r="J267" s="220">
        <f t="shared" si="206"/>
        <v>472357.45</v>
      </c>
      <c r="K267" s="220">
        <f t="shared" si="206"/>
        <v>544847.4</v>
      </c>
      <c r="L267" s="220">
        <f t="shared" si="206"/>
        <v>0</v>
      </c>
      <c r="M267" s="220">
        <f t="shared" si="206"/>
        <v>544847.4</v>
      </c>
      <c r="N267" s="220">
        <f t="shared" si="206"/>
        <v>699930.27</v>
      </c>
      <c r="O267" s="220">
        <f t="shared" si="206"/>
        <v>0</v>
      </c>
      <c r="P267" s="220">
        <f t="shared" si="206"/>
        <v>699930.27</v>
      </c>
    </row>
    <row r="268" spans="1:16" x14ac:dyDescent="0.25">
      <c r="A268" s="247" t="s">
        <v>131</v>
      </c>
      <c r="B268" s="75" t="s">
        <v>39</v>
      </c>
      <c r="C268" s="60" t="s">
        <v>129</v>
      </c>
      <c r="D268" s="75" t="s">
        <v>90</v>
      </c>
      <c r="E268" s="41">
        <v>903</v>
      </c>
      <c r="F268" s="103" t="s">
        <v>257</v>
      </c>
      <c r="G268" s="102" t="s">
        <v>130</v>
      </c>
      <c r="H268" s="220">
        <f>SUM(Лист1!G60)</f>
        <v>472357.45</v>
      </c>
      <c r="I268" s="220">
        <f>SUM(Лист1!H60)</f>
        <v>0</v>
      </c>
      <c r="J268" s="220">
        <f>SUM(H268+I268)</f>
        <v>472357.45</v>
      </c>
      <c r="K268" s="220">
        <f>SUM(Лист1!J60)</f>
        <v>544847.4</v>
      </c>
      <c r="L268" s="220">
        <f>SUM(Лист1!K60)</f>
        <v>0</v>
      </c>
      <c r="M268" s="220">
        <f>SUM(K268+L268)</f>
        <v>544847.4</v>
      </c>
      <c r="N268" s="220">
        <f>SUM(Лист1!M60)</f>
        <v>699930.27</v>
      </c>
      <c r="O268" s="220">
        <f>SUM(Лист1!N60)</f>
        <v>0</v>
      </c>
      <c r="P268" s="220">
        <f>SUM(N268+O268)</f>
        <v>699930.27</v>
      </c>
    </row>
    <row r="269" spans="1:16" ht="39" x14ac:dyDescent="0.25">
      <c r="A269" s="211" t="s">
        <v>256</v>
      </c>
      <c r="B269" s="62" t="s">
        <v>39</v>
      </c>
      <c r="C269" s="62" t="s">
        <v>129</v>
      </c>
      <c r="D269" s="62" t="s">
        <v>90</v>
      </c>
      <c r="E269" s="56">
        <v>903</v>
      </c>
      <c r="F269" s="132" t="s">
        <v>258</v>
      </c>
      <c r="G269" s="133" t="s">
        <v>7</v>
      </c>
      <c r="H269" s="87">
        <f t="shared" ref="H269:P269" si="207">SUM(H270)</f>
        <v>831117.02</v>
      </c>
      <c r="I269" s="87">
        <f t="shared" si="207"/>
        <v>0</v>
      </c>
      <c r="J269" s="87">
        <f t="shared" si="207"/>
        <v>831117.02</v>
      </c>
      <c r="K269" s="87">
        <f t="shared" si="207"/>
        <v>997340.43</v>
      </c>
      <c r="L269" s="87">
        <f t="shared" si="207"/>
        <v>0</v>
      </c>
      <c r="M269" s="87">
        <f t="shared" si="207"/>
        <v>997340.43</v>
      </c>
      <c r="N269" s="87">
        <f t="shared" si="207"/>
        <v>707340.43</v>
      </c>
      <c r="O269" s="87">
        <f t="shared" si="207"/>
        <v>0</v>
      </c>
      <c r="P269" s="87">
        <f t="shared" si="207"/>
        <v>707340.43</v>
      </c>
    </row>
    <row r="270" spans="1:16" ht="23.25" x14ac:dyDescent="0.25">
      <c r="A270" s="141" t="s">
        <v>293</v>
      </c>
      <c r="B270" s="75" t="s">
        <v>39</v>
      </c>
      <c r="C270" s="60" t="s">
        <v>129</v>
      </c>
      <c r="D270" s="75" t="s">
        <v>90</v>
      </c>
      <c r="E270" s="41">
        <v>903</v>
      </c>
      <c r="F270" s="103" t="s">
        <v>258</v>
      </c>
      <c r="G270" s="102" t="s">
        <v>16</v>
      </c>
      <c r="H270" s="220">
        <f>SUM(H271:H272)</f>
        <v>831117.02</v>
      </c>
      <c r="I270" s="220">
        <f>SUM(I271:I272)</f>
        <v>0</v>
      </c>
      <c r="J270" s="220">
        <f>SUM(J271:J272)</f>
        <v>831117.02</v>
      </c>
      <c r="K270" s="220">
        <f t="shared" ref="K270:N270" si="208">SUM(K271:K272)</f>
        <v>997340.43</v>
      </c>
      <c r="L270" s="220">
        <f t="shared" ref="L270" si="209">SUM(L271:L272)</f>
        <v>0</v>
      </c>
      <c r="M270" s="220">
        <f>SUM(M271:M272)</f>
        <v>997340.43</v>
      </c>
      <c r="N270" s="220">
        <f t="shared" si="208"/>
        <v>707340.43</v>
      </c>
      <c r="O270" s="220">
        <f t="shared" ref="O270" si="210">SUM(O271:O272)</f>
        <v>0</v>
      </c>
      <c r="P270" s="220">
        <f>SUM(P271:P272)</f>
        <v>707340.43</v>
      </c>
    </row>
    <row r="271" spans="1:16" x14ac:dyDescent="0.25">
      <c r="A271" s="247" t="s">
        <v>131</v>
      </c>
      <c r="B271" s="75" t="s">
        <v>39</v>
      </c>
      <c r="C271" s="60" t="s">
        <v>129</v>
      </c>
      <c r="D271" s="60" t="s">
        <v>90</v>
      </c>
      <c r="E271" s="41">
        <v>903</v>
      </c>
      <c r="F271" s="103" t="s">
        <v>258</v>
      </c>
      <c r="G271" s="102" t="s">
        <v>130</v>
      </c>
      <c r="H271" s="220">
        <f>SUM(Лист1!G63)</f>
        <v>831117.02</v>
      </c>
      <c r="I271" s="220">
        <f>SUM(Лист1!H63)</f>
        <v>0</v>
      </c>
      <c r="J271" s="220">
        <f>SUM(H271+I271)</f>
        <v>831117.02</v>
      </c>
      <c r="K271" s="220">
        <f>SUM(Лист1!J63)</f>
        <v>997340.43</v>
      </c>
      <c r="L271" s="220">
        <f>SUM(Лист1!K63)</f>
        <v>0</v>
      </c>
      <c r="M271" s="220">
        <f>SUM(K271+L271)</f>
        <v>997340.43</v>
      </c>
      <c r="N271" s="220">
        <f>SUM(Лист1!M63)</f>
        <v>707340.43</v>
      </c>
      <c r="O271" s="220">
        <f>SUM(Лист1!N63)</f>
        <v>0</v>
      </c>
      <c r="P271" s="220">
        <f>SUM(N271+O271)</f>
        <v>707340.43</v>
      </c>
    </row>
    <row r="272" spans="1:16" x14ac:dyDescent="0.25">
      <c r="A272" s="141" t="s">
        <v>133</v>
      </c>
      <c r="B272" s="75" t="s">
        <v>39</v>
      </c>
      <c r="C272" s="60" t="s">
        <v>129</v>
      </c>
      <c r="D272" s="60" t="s">
        <v>90</v>
      </c>
      <c r="E272" s="41">
        <v>903</v>
      </c>
      <c r="F272" s="103" t="s">
        <v>258</v>
      </c>
      <c r="G272" s="102" t="s">
        <v>132</v>
      </c>
      <c r="H272" s="220">
        <f>SUM(Лист1!G64)</f>
        <v>0</v>
      </c>
      <c r="I272" s="220">
        <f>SUM(Лист1!H64)</f>
        <v>0</v>
      </c>
      <c r="J272" s="220">
        <f t="shared" ref="J272:J278" si="211">SUM(H272+I272)</f>
        <v>0</v>
      </c>
      <c r="K272" s="220">
        <f>SUM(Лист1!J64)</f>
        <v>0</v>
      </c>
      <c r="L272" s="220">
        <f>SUM(Лист1!K64)</f>
        <v>0</v>
      </c>
      <c r="M272" s="220">
        <f t="shared" ref="M272:M278" si="212">SUM(K272+L272)</f>
        <v>0</v>
      </c>
      <c r="N272" s="220">
        <f>SUM(Лист1!M64)</f>
        <v>0</v>
      </c>
      <c r="O272" s="220">
        <f>SUM(Лист1!N64)</f>
        <v>0</v>
      </c>
      <c r="P272" s="220">
        <f t="shared" ref="P272:P278" si="213">SUM(N272+O272)</f>
        <v>0</v>
      </c>
    </row>
    <row r="273" spans="1:16" ht="14.45" hidden="1" x14ac:dyDescent="0.3">
      <c r="A273" s="117" t="s">
        <v>162</v>
      </c>
      <c r="B273" s="62" t="s">
        <v>39</v>
      </c>
      <c r="C273" s="62" t="s">
        <v>129</v>
      </c>
      <c r="D273" s="62" t="s">
        <v>90</v>
      </c>
      <c r="E273" s="56">
        <v>903</v>
      </c>
      <c r="F273" s="132">
        <v>82330</v>
      </c>
      <c r="G273" s="129" t="s">
        <v>7</v>
      </c>
      <c r="H273" s="87">
        <f>SUM(H274)</f>
        <v>0</v>
      </c>
      <c r="I273" s="87">
        <f>SUM(I274)</f>
        <v>0</v>
      </c>
      <c r="J273" s="220">
        <f t="shared" si="211"/>
        <v>0</v>
      </c>
      <c r="K273" s="87">
        <f t="shared" ref="K273:O273" si="214">SUM(K274)</f>
        <v>0</v>
      </c>
      <c r="L273" s="87">
        <f t="shared" si="214"/>
        <v>0</v>
      </c>
      <c r="M273" s="87">
        <f t="shared" si="212"/>
        <v>0</v>
      </c>
      <c r="N273" s="87">
        <f t="shared" si="214"/>
        <v>0</v>
      </c>
      <c r="O273" s="87">
        <f t="shared" si="214"/>
        <v>0</v>
      </c>
      <c r="P273" s="87">
        <f t="shared" si="213"/>
        <v>0</v>
      </c>
    </row>
    <row r="274" spans="1:16" ht="34.15" hidden="1" customHeight="1" x14ac:dyDescent="0.3">
      <c r="A274" s="43" t="s">
        <v>28</v>
      </c>
      <c r="B274" s="75" t="s">
        <v>39</v>
      </c>
      <c r="C274" s="60" t="s">
        <v>129</v>
      </c>
      <c r="D274" s="60" t="s">
        <v>90</v>
      </c>
      <c r="E274" s="41">
        <v>903</v>
      </c>
      <c r="F274" s="103">
        <v>82330</v>
      </c>
      <c r="G274" s="102" t="s">
        <v>29</v>
      </c>
      <c r="H274" s="220">
        <f t="shared" ref="H274:O274" si="215">SUM(H275)</f>
        <v>0</v>
      </c>
      <c r="I274" s="220">
        <f t="shared" si="215"/>
        <v>0</v>
      </c>
      <c r="J274" s="220">
        <f t="shared" si="211"/>
        <v>0</v>
      </c>
      <c r="K274" s="220">
        <f t="shared" si="215"/>
        <v>0</v>
      </c>
      <c r="L274" s="220">
        <f t="shared" si="215"/>
        <v>0</v>
      </c>
      <c r="M274" s="220">
        <f t="shared" si="212"/>
        <v>0</v>
      </c>
      <c r="N274" s="220">
        <f t="shared" si="215"/>
        <v>0</v>
      </c>
      <c r="O274" s="220">
        <f t="shared" si="215"/>
        <v>0</v>
      </c>
      <c r="P274" s="220">
        <f t="shared" si="213"/>
        <v>0</v>
      </c>
    </row>
    <row r="275" spans="1:16" ht="14.45" hidden="1" x14ac:dyDescent="0.3">
      <c r="A275" s="43" t="s">
        <v>32</v>
      </c>
      <c r="B275" s="75" t="s">
        <v>39</v>
      </c>
      <c r="C275" s="60" t="s">
        <v>129</v>
      </c>
      <c r="D275" s="60" t="s">
        <v>90</v>
      </c>
      <c r="E275" s="41">
        <v>903</v>
      </c>
      <c r="F275" s="103">
        <v>82330</v>
      </c>
      <c r="G275" s="102" t="s">
        <v>33</v>
      </c>
      <c r="H275" s="220">
        <f>SUM(Лист1!G112)</f>
        <v>0</v>
      </c>
      <c r="I275" s="220">
        <f>SUM(Лист1!H112)</f>
        <v>0</v>
      </c>
      <c r="J275" s="220">
        <f t="shared" si="211"/>
        <v>0</v>
      </c>
      <c r="K275" s="220">
        <f>SUM(Лист1!J112)</f>
        <v>0</v>
      </c>
      <c r="L275" s="220">
        <f>SUM(Лист1!K112)</f>
        <v>0</v>
      </c>
      <c r="M275" s="220">
        <f t="shared" si="212"/>
        <v>0</v>
      </c>
      <c r="N275" s="220">
        <f>SUM(Лист1!M112)</f>
        <v>0</v>
      </c>
      <c r="O275" s="220">
        <f>SUM(Лист1!N112)</f>
        <v>0</v>
      </c>
      <c r="P275" s="220">
        <f t="shared" si="213"/>
        <v>0</v>
      </c>
    </row>
    <row r="276" spans="1:16" x14ac:dyDescent="0.25">
      <c r="A276" s="211" t="s">
        <v>291</v>
      </c>
      <c r="B276" s="62" t="s">
        <v>39</v>
      </c>
      <c r="C276" s="62" t="s">
        <v>129</v>
      </c>
      <c r="D276" s="62" t="s">
        <v>90</v>
      </c>
      <c r="E276" s="56">
        <v>903</v>
      </c>
      <c r="F276" s="132" t="s">
        <v>292</v>
      </c>
      <c r="G276" s="129" t="s">
        <v>7</v>
      </c>
      <c r="H276" s="87">
        <f>SUM(H277)</f>
        <v>7301265.6600000001</v>
      </c>
      <c r="I276" s="87">
        <f>SUM(I277)</f>
        <v>0</v>
      </c>
      <c r="J276" s="220">
        <f t="shared" si="211"/>
        <v>7301265.6600000001</v>
      </c>
      <c r="K276" s="87">
        <f t="shared" ref="K276:O276" si="216">SUM(K277)</f>
        <v>0</v>
      </c>
      <c r="L276" s="87">
        <f t="shared" si="216"/>
        <v>0</v>
      </c>
      <c r="M276" s="87">
        <f t="shared" si="212"/>
        <v>0</v>
      </c>
      <c r="N276" s="87">
        <f t="shared" si="216"/>
        <v>0</v>
      </c>
      <c r="O276" s="87">
        <f t="shared" si="216"/>
        <v>0</v>
      </c>
      <c r="P276" s="87">
        <f t="shared" si="213"/>
        <v>0</v>
      </c>
    </row>
    <row r="277" spans="1:16" ht="23.25" x14ac:dyDescent="0.25">
      <c r="A277" s="141" t="s">
        <v>293</v>
      </c>
      <c r="B277" s="75" t="s">
        <v>39</v>
      </c>
      <c r="C277" s="60" t="s">
        <v>129</v>
      </c>
      <c r="D277" s="60" t="s">
        <v>90</v>
      </c>
      <c r="E277" s="41">
        <v>903</v>
      </c>
      <c r="F277" s="103" t="s">
        <v>292</v>
      </c>
      <c r="G277" s="102" t="s">
        <v>16</v>
      </c>
      <c r="H277" s="220">
        <f t="shared" ref="H277:O277" si="217">SUM(H278)</f>
        <v>7301265.6600000001</v>
      </c>
      <c r="I277" s="220">
        <f t="shared" si="217"/>
        <v>0</v>
      </c>
      <c r="J277" s="220">
        <f t="shared" si="211"/>
        <v>7301265.6600000001</v>
      </c>
      <c r="K277" s="220">
        <f t="shared" si="217"/>
        <v>0</v>
      </c>
      <c r="L277" s="220">
        <f t="shared" si="217"/>
        <v>0</v>
      </c>
      <c r="M277" s="220">
        <f t="shared" si="212"/>
        <v>0</v>
      </c>
      <c r="N277" s="220">
        <f t="shared" si="217"/>
        <v>0</v>
      </c>
      <c r="O277" s="220">
        <f t="shared" si="217"/>
        <v>0</v>
      </c>
      <c r="P277" s="220">
        <f t="shared" si="213"/>
        <v>0</v>
      </c>
    </row>
    <row r="278" spans="1:16" x14ac:dyDescent="0.25">
      <c r="A278" s="247" t="s">
        <v>131</v>
      </c>
      <c r="B278" s="75" t="s">
        <v>39</v>
      </c>
      <c r="C278" s="60" t="s">
        <v>129</v>
      </c>
      <c r="D278" s="60" t="s">
        <v>90</v>
      </c>
      <c r="E278" s="41">
        <v>903</v>
      </c>
      <c r="F278" s="103" t="s">
        <v>292</v>
      </c>
      <c r="G278" s="102" t="s">
        <v>130</v>
      </c>
      <c r="H278" s="220">
        <f>SUM(Лист1!G53)</f>
        <v>7301265.6600000001</v>
      </c>
      <c r="I278" s="220">
        <f>SUM(Лист1!H53)</f>
        <v>0</v>
      </c>
      <c r="J278" s="220">
        <f t="shared" si="211"/>
        <v>7301265.6600000001</v>
      </c>
      <c r="K278" s="220">
        <f>SUM(Лист1!J53)</f>
        <v>0</v>
      </c>
      <c r="L278" s="220">
        <f>SUM(Лист1!K53)</f>
        <v>0</v>
      </c>
      <c r="M278" s="220">
        <f t="shared" si="212"/>
        <v>0</v>
      </c>
      <c r="N278" s="220">
        <f>SUM(Лист1!M53)</f>
        <v>0</v>
      </c>
      <c r="O278" s="220">
        <f>SUM(Лист1!N53)</f>
        <v>0</v>
      </c>
      <c r="P278" s="220">
        <f t="shared" si="213"/>
        <v>0</v>
      </c>
    </row>
    <row r="279" spans="1:16" ht="51.75" x14ac:dyDescent="0.25">
      <c r="A279" s="211" t="s">
        <v>263</v>
      </c>
      <c r="B279" s="62" t="s">
        <v>39</v>
      </c>
      <c r="C279" s="62" t="s">
        <v>129</v>
      </c>
      <c r="D279" s="62" t="s">
        <v>90</v>
      </c>
      <c r="E279" s="56">
        <v>903</v>
      </c>
      <c r="F279" s="132">
        <v>53030</v>
      </c>
      <c r="G279" s="133" t="s">
        <v>7</v>
      </c>
      <c r="H279" s="87">
        <f>SUM(H280)</f>
        <v>21404880</v>
      </c>
      <c r="I279" s="87">
        <f>SUM(I280)</f>
        <v>0</v>
      </c>
      <c r="J279" s="87">
        <f>SUM(J280)</f>
        <v>21404880</v>
      </c>
      <c r="K279" s="87">
        <f t="shared" ref="K279:O279" si="218">SUM(K280)</f>
        <v>21170520</v>
      </c>
      <c r="L279" s="87">
        <f t="shared" si="218"/>
        <v>0</v>
      </c>
      <c r="M279" s="87">
        <f>SUM(M280)</f>
        <v>21170520</v>
      </c>
      <c r="N279" s="87">
        <f t="shared" si="218"/>
        <v>21170520</v>
      </c>
      <c r="O279" s="87">
        <f t="shared" si="218"/>
        <v>0</v>
      </c>
      <c r="P279" s="87">
        <f>SUM(P280)</f>
        <v>21170520</v>
      </c>
    </row>
    <row r="280" spans="1:16" ht="23.25" x14ac:dyDescent="0.25">
      <c r="A280" s="141" t="s">
        <v>293</v>
      </c>
      <c r="B280" s="75" t="s">
        <v>39</v>
      </c>
      <c r="C280" s="60" t="s">
        <v>129</v>
      </c>
      <c r="D280" s="75" t="s">
        <v>90</v>
      </c>
      <c r="E280" s="41">
        <v>903</v>
      </c>
      <c r="F280" s="103">
        <v>53030</v>
      </c>
      <c r="G280" s="102" t="s">
        <v>16</v>
      </c>
      <c r="H280" s="220">
        <f>SUM(H281:H282)</f>
        <v>21404880</v>
      </c>
      <c r="I280" s="220">
        <f>SUM(I281:I282)</f>
        <v>0</v>
      </c>
      <c r="J280" s="220">
        <f>SUM(J281:J282)</f>
        <v>21404880</v>
      </c>
      <c r="K280" s="220">
        <f t="shared" ref="K280:N280" si="219">SUM(K281:K282)</f>
        <v>21170520</v>
      </c>
      <c r="L280" s="220">
        <f t="shared" ref="L280" si="220">SUM(L281:L282)</f>
        <v>0</v>
      </c>
      <c r="M280" s="220">
        <f>SUM(M281:M282)</f>
        <v>21170520</v>
      </c>
      <c r="N280" s="220">
        <f t="shared" si="219"/>
        <v>21170520</v>
      </c>
      <c r="O280" s="220">
        <f t="shared" ref="O280" si="221">SUM(O281:O282)</f>
        <v>0</v>
      </c>
      <c r="P280" s="220">
        <f>SUM(P281:P282)</f>
        <v>21170520</v>
      </c>
    </row>
    <row r="281" spans="1:16" x14ac:dyDescent="0.25">
      <c r="A281" s="247" t="s">
        <v>131</v>
      </c>
      <c r="B281" s="75" t="s">
        <v>39</v>
      </c>
      <c r="C281" s="60" t="s">
        <v>129</v>
      </c>
      <c r="D281" s="75" t="s">
        <v>90</v>
      </c>
      <c r="E281" s="41">
        <v>903</v>
      </c>
      <c r="F281" s="103">
        <v>53030</v>
      </c>
      <c r="G281" s="102" t="s">
        <v>130</v>
      </c>
      <c r="H281" s="220">
        <f>SUM(Лист1!G67)</f>
        <v>16717680</v>
      </c>
      <c r="I281" s="220">
        <f>SUM(Лист1!H67)</f>
        <v>0</v>
      </c>
      <c r="J281" s="220">
        <f>SUM(H281+I281)</f>
        <v>16717680</v>
      </c>
      <c r="K281" s="220">
        <f>SUM(Лист1!J67)</f>
        <v>16483320</v>
      </c>
      <c r="L281" s="220">
        <f>SUM(Лист1!K67)</f>
        <v>0</v>
      </c>
      <c r="M281" s="220">
        <f>SUM(K281+L281)</f>
        <v>16483320</v>
      </c>
      <c r="N281" s="220">
        <f>SUM(Лист1!M67)</f>
        <v>16483320</v>
      </c>
      <c r="O281" s="220">
        <f>SUM(Лист1!N67)</f>
        <v>0</v>
      </c>
      <c r="P281" s="220">
        <f>SUM(N281+O281)</f>
        <v>16483320</v>
      </c>
    </row>
    <row r="282" spans="1:16" x14ac:dyDescent="0.25">
      <c r="A282" s="247" t="s">
        <v>133</v>
      </c>
      <c r="B282" s="75" t="s">
        <v>39</v>
      </c>
      <c r="C282" s="60" t="s">
        <v>129</v>
      </c>
      <c r="D282" s="60" t="s">
        <v>90</v>
      </c>
      <c r="E282" s="41">
        <v>903</v>
      </c>
      <c r="F282" s="103">
        <v>53030</v>
      </c>
      <c r="G282" s="102" t="s">
        <v>132</v>
      </c>
      <c r="H282" s="220">
        <f>SUM(Лист1!G68)</f>
        <v>4687200</v>
      </c>
      <c r="I282" s="220">
        <f>SUM(Лист1!H68)</f>
        <v>0</v>
      </c>
      <c r="J282" s="220">
        <f>SUM(H282+I282)</f>
        <v>4687200</v>
      </c>
      <c r="K282" s="220">
        <f>SUM(Лист1!J68)</f>
        <v>4687200</v>
      </c>
      <c r="L282" s="220">
        <f>SUM(Лист1!K68)</f>
        <v>0</v>
      </c>
      <c r="M282" s="220">
        <f>SUM(K282+L282)</f>
        <v>4687200</v>
      </c>
      <c r="N282" s="220">
        <f>SUM(Лист1!M68)</f>
        <v>4687200</v>
      </c>
      <c r="O282" s="220">
        <f>SUM(Лист1!N68)</f>
        <v>0</v>
      </c>
      <c r="P282" s="220">
        <f>SUM(N282+O282)</f>
        <v>4687200</v>
      </c>
    </row>
    <row r="283" spans="1:16" ht="51.75" x14ac:dyDescent="0.25">
      <c r="A283" s="211" t="s">
        <v>264</v>
      </c>
      <c r="B283" s="62" t="s">
        <v>39</v>
      </c>
      <c r="C283" s="62" t="s">
        <v>129</v>
      </c>
      <c r="D283" s="62" t="s">
        <v>90</v>
      </c>
      <c r="E283" s="56">
        <v>903</v>
      </c>
      <c r="F283" s="132" t="s">
        <v>265</v>
      </c>
      <c r="G283" s="133" t="s">
        <v>7</v>
      </c>
      <c r="H283" s="87">
        <f>SUM(H284)</f>
        <v>12120468.09</v>
      </c>
      <c r="I283" s="87">
        <f>SUM(I284)</f>
        <v>0</v>
      </c>
      <c r="J283" s="87">
        <f>SUM(J284)</f>
        <v>12120468.09</v>
      </c>
      <c r="K283" s="87">
        <f t="shared" ref="K283:O283" si="222">SUM(K284)</f>
        <v>12160200</v>
      </c>
      <c r="L283" s="87">
        <f t="shared" si="222"/>
        <v>0</v>
      </c>
      <c r="M283" s="87">
        <f>SUM(M284)</f>
        <v>12160200</v>
      </c>
      <c r="N283" s="87">
        <f t="shared" si="222"/>
        <v>12543843</v>
      </c>
      <c r="O283" s="87">
        <f t="shared" si="222"/>
        <v>0</v>
      </c>
      <c r="P283" s="87">
        <f>SUM(P284)</f>
        <v>12543843</v>
      </c>
    </row>
    <row r="284" spans="1:16" ht="23.25" x14ac:dyDescent="0.25">
      <c r="A284" s="141" t="s">
        <v>293</v>
      </c>
      <c r="B284" s="75" t="s">
        <v>39</v>
      </c>
      <c r="C284" s="60" t="s">
        <v>129</v>
      </c>
      <c r="D284" s="75" t="s">
        <v>90</v>
      </c>
      <c r="E284" s="41">
        <v>903</v>
      </c>
      <c r="F284" s="103" t="s">
        <v>265</v>
      </c>
      <c r="G284" s="102" t="s">
        <v>16</v>
      </c>
      <c r="H284" s="220">
        <f>SUM(H285:H286)</f>
        <v>12120468.09</v>
      </c>
      <c r="I284" s="220">
        <f>SUM(I285:I286)</f>
        <v>0</v>
      </c>
      <c r="J284" s="220">
        <f>SUM(J285:J286)</f>
        <v>12120468.09</v>
      </c>
      <c r="K284" s="220">
        <f t="shared" ref="K284:N284" si="223">SUM(K285:K286)</f>
        <v>12160200</v>
      </c>
      <c r="L284" s="220">
        <f t="shared" ref="L284" si="224">SUM(L285:L286)</f>
        <v>0</v>
      </c>
      <c r="M284" s="220">
        <f>SUM(M285:M286)</f>
        <v>12160200</v>
      </c>
      <c r="N284" s="220">
        <f t="shared" si="223"/>
        <v>12543843</v>
      </c>
      <c r="O284" s="220">
        <f t="shared" ref="O284" si="225">SUM(O285:O286)</f>
        <v>0</v>
      </c>
      <c r="P284" s="220">
        <f>SUM(P285:P286)</f>
        <v>12543843</v>
      </c>
    </row>
    <row r="285" spans="1:16" x14ac:dyDescent="0.25">
      <c r="A285" s="247" t="s">
        <v>131</v>
      </c>
      <c r="B285" s="75" t="s">
        <v>39</v>
      </c>
      <c r="C285" s="60" t="s">
        <v>129</v>
      </c>
      <c r="D285" s="75" t="s">
        <v>90</v>
      </c>
      <c r="E285" s="41">
        <v>903</v>
      </c>
      <c r="F285" s="103" t="s">
        <v>265</v>
      </c>
      <c r="G285" s="102" t="s">
        <v>130</v>
      </c>
      <c r="H285" s="220">
        <f>SUM(Лист1!G75)</f>
        <v>8369268.0899999999</v>
      </c>
      <c r="I285" s="220">
        <f>SUM(Лист1!H75)</f>
        <v>0</v>
      </c>
      <c r="J285" s="220">
        <f>SUM(H285+I285)</f>
        <v>8369268.0899999999</v>
      </c>
      <c r="K285" s="220">
        <f>SUM(Лист1!J75)</f>
        <v>8351000</v>
      </c>
      <c r="L285" s="220">
        <f>SUM(Лист1!K75)</f>
        <v>0</v>
      </c>
      <c r="M285" s="220">
        <f>SUM(K285+L285)</f>
        <v>8351000</v>
      </c>
      <c r="N285" s="220">
        <f>SUM(Лист1!M75)</f>
        <v>8684043</v>
      </c>
      <c r="O285" s="220">
        <f>SUM(Лист1!N75)</f>
        <v>0</v>
      </c>
      <c r="P285" s="220">
        <f>SUM(N285+O285)</f>
        <v>8684043</v>
      </c>
    </row>
    <row r="286" spans="1:16" x14ac:dyDescent="0.25">
      <c r="A286" s="247" t="s">
        <v>133</v>
      </c>
      <c r="B286" s="75" t="s">
        <v>39</v>
      </c>
      <c r="C286" s="60" t="s">
        <v>129</v>
      </c>
      <c r="D286" s="60" t="s">
        <v>90</v>
      </c>
      <c r="E286" s="41">
        <v>903</v>
      </c>
      <c r="F286" s="103" t="s">
        <v>265</v>
      </c>
      <c r="G286" s="102" t="s">
        <v>132</v>
      </c>
      <c r="H286" s="220">
        <f>SUM(Лист1!G76)</f>
        <v>3751200</v>
      </c>
      <c r="I286" s="220">
        <f>SUM(Лист1!H76)</f>
        <v>0</v>
      </c>
      <c r="J286" s="220">
        <f>SUM(H286+I286)</f>
        <v>3751200</v>
      </c>
      <c r="K286" s="220">
        <f>SUM(Лист1!J76)</f>
        <v>3809200</v>
      </c>
      <c r="L286" s="220">
        <f>SUM(Лист1!K76)</f>
        <v>0</v>
      </c>
      <c r="M286" s="220">
        <f>SUM(K286+L286)</f>
        <v>3809200</v>
      </c>
      <c r="N286" s="220">
        <f>SUM(Лист1!M76)</f>
        <v>3859800</v>
      </c>
      <c r="O286" s="220">
        <f>SUM(Лист1!N76)</f>
        <v>0</v>
      </c>
      <c r="P286" s="220">
        <f>SUM(N286+O286)</f>
        <v>3859800</v>
      </c>
    </row>
    <row r="287" spans="1:16" ht="26.25" x14ac:dyDescent="0.25">
      <c r="A287" s="211" t="s">
        <v>305</v>
      </c>
      <c r="B287" s="62" t="s">
        <v>39</v>
      </c>
      <c r="C287" s="62" t="s">
        <v>129</v>
      </c>
      <c r="D287" s="62" t="s">
        <v>90</v>
      </c>
      <c r="E287" s="56">
        <v>903</v>
      </c>
      <c r="F287" s="262" t="s">
        <v>306</v>
      </c>
      <c r="G287" s="133" t="s">
        <v>7</v>
      </c>
      <c r="H287" s="87">
        <f t="shared" ref="H287:J288" si="226">SUM(H288)</f>
        <v>4600000</v>
      </c>
      <c r="I287" s="87">
        <f t="shared" si="226"/>
        <v>0</v>
      </c>
      <c r="J287" s="87">
        <f t="shared" si="226"/>
        <v>4600000</v>
      </c>
      <c r="K287" s="87">
        <f t="shared" ref="K287:O295" si="227">SUM(K288)</f>
        <v>0</v>
      </c>
      <c r="L287" s="87">
        <f t="shared" si="227"/>
        <v>0</v>
      </c>
      <c r="M287" s="87">
        <f>SUM(M288)</f>
        <v>0</v>
      </c>
      <c r="N287" s="87">
        <f t="shared" si="227"/>
        <v>0</v>
      </c>
      <c r="O287" s="87">
        <f t="shared" si="227"/>
        <v>0</v>
      </c>
      <c r="P287" s="87">
        <f>SUM(P288)</f>
        <v>0</v>
      </c>
    </row>
    <row r="288" spans="1:16" ht="23.25" x14ac:dyDescent="0.25">
      <c r="A288" s="141" t="s">
        <v>15</v>
      </c>
      <c r="B288" s="75" t="s">
        <v>39</v>
      </c>
      <c r="C288" s="60" t="s">
        <v>129</v>
      </c>
      <c r="D288" s="75" t="s">
        <v>90</v>
      </c>
      <c r="E288" s="41">
        <v>903</v>
      </c>
      <c r="F288" s="156" t="s">
        <v>306</v>
      </c>
      <c r="G288" s="102" t="s">
        <v>16</v>
      </c>
      <c r="H288" s="220">
        <f t="shared" si="226"/>
        <v>4600000</v>
      </c>
      <c r="I288" s="220">
        <f t="shared" si="226"/>
        <v>0</v>
      </c>
      <c r="J288" s="220">
        <f t="shared" si="226"/>
        <v>4600000</v>
      </c>
      <c r="K288" s="220">
        <f t="shared" si="227"/>
        <v>0</v>
      </c>
      <c r="L288" s="220">
        <f t="shared" si="227"/>
        <v>0</v>
      </c>
      <c r="M288" s="220">
        <f>SUM(M289)</f>
        <v>0</v>
      </c>
      <c r="N288" s="220">
        <f t="shared" si="227"/>
        <v>0</v>
      </c>
      <c r="O288" s="220">
        <f t="shared" si="227"/>
        <v>0</v>
      </c>
      <c r="P288" s="220">
        <f>SUM(P289)</f>
        <v>0</v>
      </c>
    </row>
    <row r="289" spans="1:16" x14ac:dyDescent="0.25">
      <c r="A289" s="247" t="s">
        <v>131</v>
      </c>
      <c r="B289" s="75" t="s">
        <v>39</v>
      </c>
      <c r="C289" s="60" t="s">
        <v>129</v>
      </c>
      <c r="D289" s="75" t="s">
        <v>90</v>
      </c>
      <c r="E289" s="41">
        <v>903</v>
      </c>
      <c r="F289" s="156" t="s">
        <v>306</v>
      </c>
      <c r="G289" s="102" t="s">
        <v>130</v>
      </c>
      <c r="H289" s="220">
        <f>SUM(Лист1!G82)</f>
        <v>4600000</v>
      </c>
      <c r="I289" s="220">
        <f>SUM(Лист1!H82)</f>
        <v>0</v>
      </c>
      <c r="J289" s="220">
        <f>SUM(H289+I289)</f>
        <v>4600000</v>
      </c>
      <c r="K289" s="220">
        <f>SUM(Лист1!J82)</f>
        <v>0</v>
      </c>
      <c r="L289" s="220">
        <f>SUM(Лист1!K82)</f>
        <v>0</v>
      </c>
      <c r="M289" s="220">
        <f>SUM(K289+L289)</f>
        <v>0</v>
      </c>
      <c r="N289" s="220">
        <f>SUM(Лист1!M82)</f>
        <v>0</v>
      </c>
      <c r="O289" s="220">
        <f>SUM(Лист1!N82)</f>
        <v>0</v>
      </c>
      <c r="P289" s="220">
        <f>SUM(N289+O289)</f>
        <v>0</v>
      </c>
    </row>
    <row r="290" spans="1:16" ht="26.25" x14ac:dyDescent="0.25">
      <c r="A290" s="211" t="s">
        <v>483</v>
      </c>
      <c r="B290" s="62" t="s">
        <v>39</v>
      </c>
      <c r="C290" s="62" t="s">
        <v>129</v>
      </c>
      <c r="D290" s="62" t="s">
        <v>90</v>
      </c>
      <c r="E290" s="56">
        <v>903</v>
      </c>
      <c r="F290" s="262" t="s">
        <v>484</v>
      </c>
      <c r="G290" s="133" t="s">
        <v>7</v>
      </c>
      <c r="H290" s="87">
        <f t="shared" ref="H290:J290" si="228">SUM(H291)</f>
        <v>0</v>
      </c>
      <c r="I290" s="87">
        <f t="shared" si="228"/>
        <v>7705000</v>
      </c>
      <c r="J290" s="87">
        <f t="shared" si="228"/>
        <v>7705000</v>
      </c>
      <c r="K290" s="220"/>
      <c r="L290" s="220"/>
      <c r="M290" s="220"/>
      <c r="N290" s="220"/>
      <c r="O290" s="220"/>
      <c r="P290" s="220"/>
    </row>
    <row r="291" spans="1:16" ht="23.25" x14ac:dyDescent="0.25">
      <c r="A291" s="141" t="s">
        <v>15</v>
      </c>
      <c r="B291" s="75" t="s">
        <v>39</v>
      </c>
      <c r="C291" s="60" t="s">
        <v>129</v>
      </c>
      <c r="D291" s="75" t="s">
        <v>90</v>
      </c>
      <c r="E291" s="41">
        <v>903</v>
      </c>
      <c r="F291" s="156" t="s">
        <v>484</v>
      </c>
      <c r="G291" s="102" t="s">
        <v>16</v>
      </c>
      <c r="H291" s="220">
        <f>SUM(H292+H293)</f>
        <v>0</v>
      </c>
      <c r="I291" s="220">
        <f t="shared" ref="I291:J291" si="229">SUM(I292+I293)</f>
        <v>7705000</v>
      </c>
      <c r="J291" s="220">
        <f t="shared" si="229"/>
        <v>7705000</v>
      </c>
      <c r="K291" s="220"/>
      <c r="L291" s="220"/>
      <c r="M291" s="220"/>
      <c r="N291" s="220"/>
      <c r="O291" s="220"/>
      <c r="P291" s="220"/>
    </row>
    <row r="292" spans="1:16" x14ac:dyDescent="0.25">
      <c r="A292" s="247" t="s">
        <v>131</v>
      </c>
      <c r="B292" s="75" t="s">
        <v>39</v>
      </c>
      <c r="C292" s="60" t="s">
        <v>129</v>
      </c>
      <c r="D292" s="75" t="s">
        <v>90</v>
      </c>
      <c r="E292" s="41">
        <v>903</v>
      </c>
      <c r="F292" s="156" t="s">
        <v>484</v>
      </c>
      <c r="G292" s="102" t="s">
        <v>130</v>
      </c>
      <c r="H292" s="220">
        <f>SUM(Лист1!G71)</f>
        <v>0</v>
      </c>
      <c r="I292" s="220">
        <f>SUM(Лист1!H71)</f>
        <v>6720000</v>
      </c>
      <c r="J292" s="220">
        <f>SUM(Лист1!I71)</f>
        <v>6720000</v>
      </c>
      <c r="K292" s="220"/>
      <c r="L292" s="220"/>
      <c r="M292" s="220"/>
      <c r="N292" s="220"/>
      <c r="O292" s="220"/>
      <c r="P292" s="220"/>
    </row>
    <row r="293" spans="1:16" x14ac:dyDescent="0.25">
      <c r="A293" s="247" t="s">
        <v>133</v>
      </c>
      <c r="B293" s="75" t="s">
        <v>39</v>
      </c>
      <c r="C293" s="60" t="s">
        <v>129</v>
      </c>
      <c r="D293" s="75" t="s">
        <v>90</v>
      </c>
      <c r="E293" s="41">
        <v>903</v>
      </c>
      <c r="F293" s="156" t="s">
        <v>484</v>
      </c>
      <c r="G293" s="102" t="s">
        <v>132</v>
      </c>
      <c r="H293" s="220">
        <f>SUM(Лист1!G72)</f>
        <v>0</v>
      </c>
      <c r="I293" s="220">
        <f>SUM(Лист1!H72)</f>
        <v>985000</v>
      </c>
      <c r="J293" s="220">
        <f>SUM(Лист1!I72)</f>
        <v>985000</v>
      </c>
      <c r="K293" s="220"/>
      <c r="L293" s="220"/>
      <c r="M293" s="220"/>
      <c r="N293" s="220"/>
      <c r="O293" s="220"/>
      <c r="P293" s="220"/>
    </row>
    <row r="294" spans="1:16" ht="26.25" x14ac:dyDescent="0.25">
      <c r="A294" s="211" t="s">
        <v>235</v>
      </c>
      <c r="B294" s="62" t="s">
        <v>39</v>
      </c>
      <c r="C294" s="62" t="s">
        <v>129</v>
      </c>
      <c r="D294" s="62" t="s">
        <v>90</v>
      </c>
      <c r="E294" s="56">
        <v>903</v>
      </c>
      <c r="F294" s="262" t="s">
        <v>416</v>
      </c>
      <c r="G294" s="133" t="s">
        <v>7</v>
      </c>
      <c r="H294" s="87">
        <f t="shared" ref="H294:J294" si="230">SUM(H295)</f>
        <v>4516318.09</v>
      </c>
      <c r="I294" s="87">
        <f t="shared" si="230"/>
        <v>0</v>
      </c>
      <c r="J294" s="87">
        <f t="shared" si="230"/>
        <v>4516318.09</v>
      </c>
      <c r="K294" s="87">
        <f t="shared" si="227"/>
        <v>0</v>
      </c>
      <c r="L294" s="87">
        <f t="shared" si="227"/>
        <v>0</v>
      </c>
      <c r="M294" s="87">
        <f>SUM(M295)</f>
        <v>0</v>
      </c>
      <c r="N294" s="87">
        <f t="shared" si="227"/>
        <v>0</v>
      </c>
      <c r="O294" s="87">
        <f t="shared" si="227"/>
        <v>0</v>
      </c>
      <c r="P294" s="87">
        <f>SUM(P295)</f>
        <v>0</v>
      </c>
    </row>
    <row r="295" spans="1:16" ht="23.25" x14ac:dyDescent="0.25">
      <c r="A295" s="141" t="s">
        <v>15</v>
      </c>
      <c r="B295" s="75" t="s">
        <v>39</v>
      </c>
      <c r="C295" s="60" t="s">
        <v>129</v>
      </c>
      <c r="D295" s="75" t="s">
        <v>90</v>
      </c>
      <c r="E295" s="41">
        <v>903</v>
      </c>
      <c r="F295" s="156" t="s">
        <v>416</v>
      </c>
      <c r="G295" s="102" t="s">
        <v>16</v>
      </c>
      <c r="H295" s="220">
        <f>SUM(H296+H297)</f>
        <v>4516318.09</v>
      </c>
      <c r="I295" s="220">
        <f t="shared" ref="I295:J295" si="231">SUM(I296+I297)</f>
        <v>0</v>
      </c>
      <c r="J295" s="220">
        <f t="shared" si="231"/>
        <v>4516318.09</v>
      </c>
      <c r="K295" s="220">
        <f t="shared" si="227"/>
        <v>0</v>
      </c>
      <c r="L295" s="220">
        <f t="shared" si="227"/>
        <v>0</v>
      </c>
      <c r="M295" s="220">
        <f>SUM(M296)</f>
        <v>0</v>
      </c>
      <c r="N295" s="220">
        <f t="shared" si="227"/>
        <v>0</v>
      </c>
      <c r="O295" s="220">
        <f t="shared" si="227"/>
        <v>0</v>
      </c>
      <c r="P295" s="220">
        <f>SUM(P296)</f>
        <v>0</v>
      </c>
    </row>
    <row r="296" spans="1:16" x14ac:dyDescent="0.25">
      <c r="A296" s="247" t="s">
        <v>131</v>
      </c>
      <c r="B296" s="75" t="s">
        <v>39</v>
      </c>
      <c r="C296" s="60" t="s">
        <v>129</v>
      </c>
      <c r="D296" s="75" t="s">
        <v>90</v>
      </c>
      <c r="E296" s="41">
        <v>903</v>
      </c>
      <c r="F296" s="156" t="s">
        <v>416</v>
      </c>
      <c r="G296" s="102" t="s">
        <v>130</v>
      </c>
      <c r="H296" s="220">
        <f>SUM(Лист1!G56+Лист1!G35)</f>
        <v>3291288.09</v>
      </c>
      <c r="I296" s="220">
        <f>SUM(Лист1!H56+Лист1!H35)</f>
        <v>0</v>
      </c>
      <c r="J296" s="220">
        <f>SUM(H296+I296)</f>
        <v>3291288.09</v>
      </c>
      <c r="K296" s="220">
        <f>SUM(Лист1!J57)</f>
        <v>0</v>
      </c>
      <c r="L296" s="220">
        <f>SUM(Лист1!K57)</f>
        <v>0</v>
      </c>
      <c r="M296" s="220">
        <f>SUM(K296+L296)</f>
        <v>0</v>
      </c>
      <c r="N296" s="220">
        <f>SUM(Лист1!M57)</f>
        <v>0</v>
      </c>
      <c r="O296" s="220">
        <f>SUM(Лист1!N57)</f>
        <v>0</v>
      </c>
      <c r="P296" s="220">
        <f>SUM(N296+O296)</f>
        <v>0</v>
      </c>
    </row>
    <row r="297" spans="1:16" x14ac:dyDescent="0.25">
      <c r="A297" s="247" t="s">
        <v>133</v>
      </c>
      <c r="B297" s="75" t="s">
        <v>39</v>
      </c>
      <c r="C297" s="60" t="s">
        <v>129</v>
      </c>
      <c r="D297" s="75" t="s">
        <v>90</v>
      </c>
      <c r="E297" s="41">
        <v>903</v>
      </c>
      <c r="F297" s="156" t="s">
        <v>468</v>
      </c>
      <c r="G297" s="102" t="s">
        <v>132</v>
      </c>
      <c r="H297" s="220">
        <f>SUM(Лист1!G57+Лист1!G36)</f>
        <v>1225030</v>
      </c>
      <c r="I297" s="220">
        <f>SUM(Лист1!H57+Лист1!H36)</f>
        <v>0</v>
      </c>
      <c r="J297" s="220">
        <f>SUM(H297+I297)</f>
        <v>1225030</v>
      </c>
      <c r="K297" s="220"/>
      <c r="L297" s="220"/>
      <c r="M297" s="220"/>
      <c r="N297" s="220"/>
      <c r="O297" s="220"/>
      <c r="P297" s="220"/>
    </row>
    <row r="298" spans="1:16" ht="41.25" x14ac:dyDescent="0.25">
      <c r="A298" s="346" t="s">
        <v>460</v>
      </c>
      <c r="B298" s="304" t="s">
        <v>39</v>
      </c>
      <c r="C298" s="304" t="s">
        <v>129</v>
      </c>
      <c r="D298" s="304" t="s">
        <v>459</v>
      </c>
      <c r="E298" s="260">
        <v>903</v>
      </c>
      <c r="F298" s="262"/>
      <c r="G298" s="261"/>
      <c r="H298" s="199">
        <f t="shared" ref="H298:I298" si="232">SUM(H299)</f>
        <v>30831032.219999999</v>
      </c>
      <c r="I298" s="199">
        <f t="shared" si="232"/>
        <v>0</v>
      </c>
      <c r="J298" s="199">
        <f>SUM(J299)</f>
        <v>30831032.219999999</v>
      </c>
      <c r="K298" s="199">
        <f t="shared" ref="K298:N298" si="233">SUM(K299)</f>
        <v>47414780.619999997</v>
      </c>
      <c r="L298" s="199">
        <f t="shared" si="233"/>
        <v>0</v>
      </c>
      <c r="M298" s="199">
        <f t="shared" si="233"/>
        <v>47414780.619999997</v>
      </c>
      <c r="N298" s="199">
        <f t="shared" si="233"/>
        <v>0</v>
      </c>
      <c r="O298" s="220"/>
      <c r="P298" s="220"/>
    </row>
    <row r="299" spans="1:16" ht="26.25" x14ac:dyDescent="0.25">
      <c r="A299" s="211" t="s">
        <v>458</v>
      </c>
      <c r="B299" s="304" t="s">
        <v>39</v>
      </c>
      <c r="C299" s="304" t="s">
        <v>129</v>
      </c>
      <c r="D299" s="304" t="s">
        <v>459</v>
      </c>
      <c r="E299" s="260">
        <v>903</v>
      </c>
      <c r="F299" s="262" t="s">
        <v>464</v>
      </c>
      <c r="G299" s="271" t="s">
        <v>7</v>
      </c>
      <c r="H299" s="229">
        <f t="shared" ref="H299:O300" si="234">SUM(H300)</f>
        <v>30831032.219999999</v>
      </c>
      <c r="I299" s="87">
        <f t="shared" si="234"/>
        <v>0</v>
      </c>
      <c r="J299" s="87">
        <f t="shared" si="234"/>
        <v>30831032.219999999</v>
      </c>
      <c r="K299" s="87">
        <f t="shared" si="234"/>
        <v>47414780.619999997</v>
      </c>
      <c r="L299" s="87">
        <f t="shared" si="234"/>
        <v>0</v>
      </c>
      <c r="M299" s="87">
        <f>SUM(M300)</f>
        <v>47414780.619999997</v>
      </c>
      <c r="N299" s="87">
        <f t="shared" si="234"/>
        <v>0</v>
      </c>
      <c r="O299" s="87">
        <f t="shared" si="234"/>
        <v>0</v>
      </c>
      <c r="P299" s="87">
        <f>SUM(P300)</f>
        <v>0</v>
      </c>
    </row>
    <row r="300" spans="1:16" ht="23.25" x14ac:dyDescent="0.25">
      <c r="A300" s="141" t="s">
        <v>293</v>
      </c>
      <c r="B300" s="313" t="s">
        <v>39</v>
      </c>
      <c r="C300" s="310" t="s">
        <v>129</v>
      </c>
      <c r="D300" s="313" t="s">
        <v>459</v>
      </c>
      <c r="E300" s="269">
        <v>903</v>
      </c>
      <c r="F300" s="156" t="s">
        <v>464</v>
      </c>
      <c r="G300" s="155" t="s">
        <v>16</v>
      </c>
      <c r="H300" s="345">
        <f t="shared" si="234"/>
        <v>30831032.219999999</v>
      </c>
      <c r="I300" s="220">
        <f t="shared" si="234"/>
        <v>0</v>
      </c>
      <c r="J300" s="220">
        <f t="shared" si="234"/>
        <v>30831032.219999999</v>
      </c>
      <c r="K300" s="220">
        <f t="shared" si="234"/>
        <v>47414780.619999997</v>
      </c>
      <c r="L300" s="220">
        <f t="shared" si="234"/>
        <v>0</v>
      </c>
      <c r="M300" s="220">
        <f>SUM(M301)</f>
        <v>47414780.619999997</v>
      </c>
      <c r="N300" s="220">
        <f t="shared" si="234"/>
        <v>0</v>
      </c>
      <c r="O300" s="220">
        <f t="shared" si="234"/>
        <v>0</v>
      </c>
      <c r="P300" s="220">
        <f>SUM(P301)</f>
        <v>0</v>
      </c>
    </row>
    <row r="301" spans="1:16" x14ac:dyDescent="0.25">
      <c r="A301" s="247" t="s">
        <v>131</v>
      </c>
      <c r="B301" s="313" t="s">
        <v>39</v>
      </c>
      <c r="C301" s="310" t="s">
        <v>129</v>
      </c>
      <c r="D301" s="313" t="s">
        <v>459</v>
      </c>
      <c r="E301" s="269">
        <v>903</v>
      </c>
      <c r="F301" s="156" t="s">
        <v>464</v>
      </c>
      <c r="G301" s="155" t="s">
        <v>130</v>
      </c>
      <c r="H301" s="345">
        <f>SUM(Лист1!G79)</f>
        <v>30831032.219999999</v>
      </c>
      <c r="I301" s="220">
        <f>SUM(Лист1!H79)</f>
        <v>0</v>
      </c>
      <c r="J301" s="220">
        <f>SUM(Лист1!I79)</f>
        <v>30831032.219999999</v>
      </c>
      <c r="K301" s="220">
        <f>SUM(Лист1!J79)</f>
        <v>47414780.619999997</v>
      </c>
      <c r="L301" s="220">
        <f>SUM(Лист1!K79)</f>
        <v>0</v>
      </c>
      <c r="M301" s="220">
        <f>SUM(Лист1!L79)</f>
        <v>47414780.619999997</v>
      </c>
      <c r="N301" s="220">
        <f>SUM(Лист1!M79)</f>
        <v>0</v>
      </c>
      <c r="O301" s="220">
        <f>SUM(Лист1!N79)</f>
        <v>0</v>
      </c>
      <c r="P301" s="220">
        <f>SUM(Лист1!O79)</f>
        <v>0</v>
      </c>
    </row>
    <row r="302" spans="1:16" ht="26.25" x14ac:dyDescent="0.25">
      <c r="A302" s="53" t="s">
        <v>273</v>
      </c>
      <c r="B302" s="63" t="s">
        <v>55</v>
      </c>
      <c r="C302" s="58"/>
      <c r="D302" s="58"/>
      <c r="E302" s="41"/>
      <c r="F302" s="103"/>
      <c r="G302" s="102"/>
      <c r="H302" s="87">
        <f t="shared" ref="H302:N302" si="235">SUM(H303+H314+H362+H370+H384)</f>
        <v>109518294</v>
      </c>
      <c r="I302" s="87">
        <f t="shared" si="235"/>
        <v>139787</v>
      </c>
      <c r="J302" s="87">
        <f t="shared" si="235"/>
        <v>109658081</v>
      </c>
      <c r="K302" s="87">
        <f t="shared" si="235"/>
        <v>97124110</v>
      </c>
      <c r="L302" s="87">
        <f t="shared" si="235"/>
        <v>0</v>
      </c>
      <c r="M302" s="87">
        <f t="shared" si="235"/>
        <v>97124110</v>
      </c>
      <c r="N302" s="87">
        <f t="shared" si="235"/>
        <v>112463250</v>
      </c>
      <c r="O302" s="87">
        <f t="shared" ref="O302" si="236">SUM(O303+O314+O362+O370+O384)</f>
        <v>0</v>
      </c>
      <c r="P302" s="87">
        <f t="shared" ref="P302" si="237">SUM(P303+P314+P362+P370+P384)</f>
        <v>112463250</v>
      </c>
    </row>
    <row r="303" spans="1:16" ht="18" x14ac:dyDescent="0.25">
      <c r="A303" s="175" t="s">
        <v>201</v>
      </c>
      <c r="B303" s="63" t="s">
        <v>55</v>
      </c>
      <c r="C303" s="66" t="s">
        <v>127</v>
      </c>
      <c r="D303" s="66"/>
      <c r="E303" s="41"/>
      <c r="F303" s="103"/>
      <c r="G303" s="102"/>
      <c r="H303" s="87">
        <f t="shared" ref="H303:P305" si="238">SUM(H304)</f>
        <v>13910000</v>
      </c>
      <c r="I303" s="87">
        <f t="shared" si="238"/>
        <v>0</v>
      </c>
      <c r="J303" s="87">
        <f t="shared" si="238"/>
        <v>13910000</v>
      </c>
      <c r="K303" s="87">
        <f t="shared" si="238"/>
        <v>12778650</v>
      </c>
      <c r="L303" s="87">
        <f t="shared" si="238"/>
        <v>0</v>
      </c>
      <c r="M303" s="87">
        <f t="shared" si="238"/>
        <v>12778650</v>
      </c>
      <c r="N303" s="87">
        <f t="shared" si="238"/>
        <v>13179830</v>
      </c>
      <c r="O303" s="87">
        <f t="shared" si="238"/>
        <v>0</v>
      </c>
      <c r="P303" s="87">
        <f t="shared" si="238"/>
        <v>13179830</v>
      </c>
    </row>
    <row r="304" spans="1:16" ht="51.75" x14ac:dyDescent="0.25">
      <c r="A304" s="112" t="s">
        <v>116</v>
      </c>
      <c r="B304" s="63" t="s">
        <v>55</v>
      </c>
      <c r="C304" s="66" t="s">
        <v>127</v>
      </c>
      <c r="D304" s="66" t="s">
        <v>37</v>
      </c>
      <c r="E304" s="41"/>
      <c r="F304" s="103"/>
      <c r="G304" s="102"/>
      <c r="H304" s="87">
        <f t="shared" si="238"/>
        <v>13910000</v>
      </c>
      <c r="I304" s="87">
        <f t="shared" si="238"/>
        <v>0</v>
      </c>
      <c r="J304" s="87">
        <f t="shared" si="238"/>
        <v>13910000</v>
      </c>
      <c r="K304" s="87">
        <f t="shared" si="238"/>
        <v>12778650</v>
      </c>
      <c r="L304" s="87">
        <f t="shared" si="238"/>
        <v>0</v>
      </c>
      <c r="M304" s="87">
        <f t="shared" si="238"/>
        <v>12778650</v>
      </c>
      <c r="N304" s="87">
        <f t="shared" si="238"/>
        <v>13179830</v>
      </c>
      <c r="O304" s="87">
        <f t="shared" si="238"/>
        <v>0</v>
      </c>
      <c r="P304" s="87">
        <f t="shared" si="238"/>
        <v>13179830</v>
      </c>
    </row>
    <row r="305" spans="1:16" ht="39" x14ac:dyDescent="0.25">
      <c r="A305" s="112" t="s">
        <v>117</v>
      </c>
      <c r="B305" s="63" t="s">
        <v>55</v>
      </c>
      <c r="C305" s="66" t="s">
        <v>127</v>
      </c>
      <c r="D305" s="66" t="s">
        <v>90</v>
      </c>
      <c r="E305" s="41"/>
      <c r="F305" s="103"/>
      <c r="G305" s="102"/>
      <c r="H305" s="87">
        <f t="shared" si="238"/>
        <v>13910000</v>
      </c>
      <c r="I305" s="87">
        <f t="shared" si="238"/>
        <v>0</v>
      </c>
      <c r="J305" s="87">
        <f t="shared" si="238"/>
        <v>13910000</v>
      </c>
      <c r="K305" s="87">
        <f t="shared" si="238"/>
        <v>12778650</v>
      </c>
      <c r="L305" s="87">
        <f t="shared" si="238"/>
        <v>0</v>
      </c>
      <c r="M305" s="87">
        <f t="shared" si="238"/>
        <v>12778650</v>
      </c>
      <c r="N305" s="87">
        <f t="shared" si="238"/>
        <v>13179830</v>
      </c>
      <c r="O305" s="87">
        <f t="shared" si="238"/>
        <v>0</v>
      </c>
      <c r="P305" s="87">
        <f t="shared" si="238"/>
        <v>13179830</v>
      </c>
    </row>
    <row r="306" spans="1:16" ht="33" x14ac:dyDescent="0.25">
      <c r="A306" s="318" t="s">
        <v>286</v>
      </c>
      <c r="B306" s="63" t="s">
        <v>55</v>
      </c>
      <c r="C306" s="66" t="s">
        <v>127</v>
      </c>
      <c r="D306" s="66" t="s">
        <v>90</v>
      </c>
      <c r="E306" s="47">
        <v>926</v>
      </c>
      <c r="F306" s="84" t="s">
        <v>107</v>
      </c>
      <c r="G306" s="84" t="s">
        <v>7</v>
      </c>
      <c r="H306" s="87">
        <f>SUM(H307+H310)</f>
        <v>13910000</v>
      </c>
      <c r="I306" s="87">
        <f>SUM(I307+I310)</f>
        <v>0</v>
      </c>
      <c r="J306" s="87">
        <f>SUM(J307+J310)</f>
        <v>13910000</v>
      </c>
      <c r="K306" s="87">
        <f t="shared" ref="K306:N306" si="239">SUM(K307+K310)</f>
        <v>12778650</v>
      </c>
      <c r="L306" s="87">
        <f t="shared" ref="L306" si="240">SUM(L307+L310)</f>
        <v>0</v>
      </c>
      <c r="M306" s="87">
        <f>SUM(M307+M310)</f>
        <v>12778650</v>
      </c>
      <c r="N306" s="87">
        <f t="shared" si="239"/>
        <v>13179830</v>
      </c>
      <c r="O306" s="87">
        <f t="shared" ref="O306" si="241">SUM(O307+O310)</f>
        <v>0</v>
      </c>
      <c r="P306" s="87">
        <f>SUM(P307+P310)</f>
        <v>13179830</v>
      </c>
    </row>
    <row r="307" spans="1:16" ht="26.25" x14ac:dyDescent="0.25">
      <c r="A307" s="46" t="s">
        <v>64</v>
      </c>
      <c r="B307" s="62" t="s">
        <v>55</v>
      </c>
      <c r="C307" s="67" t="s">
        <v>127</v>
      </c>
      <c r="D307" s="67" t="s">
        <v>90</v>
      </c>
      <c r="E307" s="56">
        <v>926</v>
      </c>
      <c r="F307" s="132">
        <v>80320</v>
      </c>
      <c r="G307" s="129" t="s">
        <v>7</v>
      </c>
      <c r="H307" s="87">
        <f>SUM(H308)</f>
        <v>13886000</v>
      </c>
      <c r="I307" s="87">
        <f>SUM(I308)</f>
        <v>0</v>
      </c>
      <c r="J307" s="87">
        <f>SUM(J308)</f>
        <v>13886000</v>
      </c>
      <c r="K307" s="87">
        <f t="shared" ref="K307:O307" si="242">SUM(K308)</f>
        <v>12754650</v>
      </c>
      <c r="L307" s="87">
        <f t="shared" si="242"/>
        <v>0</v>
      </c>
      <c r="M307" s="87">
        <f>SUM(M308)</f>
        <v>12754650</v>
      </c>
      <c r="N307" s="87">
        <f t="shared" si="242"/>
        <v>13155830</v>
      </c>
      <c r="O307" s="87">
        <f t="shared" si="242"/>
        <v>0</v>
      </c>
      <c r="P307" s="87">
        <f>SUM(P308)</f>
        <v>13155830</v>
      </c>
    </row>
    <row r="308" spans="1:16" ht="23.25" x14ac:dyDescent="0.25">
      <c r="A308" s="141" t="s">
        <v>293</v>
      </c>
      <c r="B308" s="60" t="s">
        <v>55</v>
      </c>
      <c r="C308" s="68" t="s">
        <v>127</v>
      </c>
      <c r="D308" s="68" t="s">
        <v>90</v>
      </c>
      <c r="E308" s="41">
        <v>926</v>
      </c>
      <c r="F308" s="103">
        <v>80320</v>
      </c>
      <c r="G308" s="102" t="s">
        <v>16</v>
      </c>
      <c r="H308" s="220">
        <f>SUM(H309:H309)</f>
        <v>13886000</v>
      </c>
      <c r="I308" s="220">
        <f>SUM(I309:I309)</f>
        <v>0</v>
      </c>
      <c r="J308" s="220">
        <f>SUM(J309:J309)</f>
        <v>13886000</v>
      </c>
      <c r="K308" s="220">
        <f t="shared" ref="K308:O308" si="243">SUM(K309:K309)</f>
        <v>12754650</v>
      </c>
      <c r="L308" s="220">
        <f t="shared" si="243"/>
        <v>0</v>
      </c>
      <c r="M308" s="220">
        <f>SUM(M309:M309)</f>
        <v>12754650</v>
      </c>
      <c r="N308" s="220">
        <f t="shared" si="243"/>
        <v>13155830</v>
      </c>
      <c r="O308" s="220">
        <f t="shared" si="243"/>
        <v>0</v>
      </c>
      <c r="P308" s="220">
        <f>SUM(P309:P309)</f>
        <v>13155830</v>
      </c>
    </row>
    <row r="309" spans="1:16" x14ac:dyDescent="0.25">
      <c r="A309" s="107" t="s">
        <v>131</v>
      </c>
      <c r="B309" s="89" t="s">
        <v>55</v>
      </c>
      <c r="C309" s="90">
        <v>1</v>
      </c>
      <c r="D309" s="90">
        <v>11</v>
      </c>
      <c r="E309" s="91">
        <v>926</v>
      </c>
      <c r="F309" s="193">
        <v>80320</v>
      </c>
      <c r="G309" s="176">
        <v>610</v>
      </c>
      <c r="H309" s="220">
        <f>SUM(Лист1!G150)</f>
        <v>13886000</v>
      </c>
      <c r="I309" s="220">
        <f>SUM(Лист1!H150)</f>
        <v>0</v>
      </c>
      <c r="J309" s="220">
        <f>SUM(H309+I309)</f>
        <v>13886000</v>
      </c>
      <c r="K309" s="220">
        <f>SUM(Лист1!J150)</f>
        <v>12754650</v>
      </c>
      <c r="L309" s="220">
        <f>SUM(Лист1!K150)</f>
        <v>0</v>
      </c>
      <c r="M309" s="220">
        <f>SUM(K309+L309)</f>
        <v>12754650</v>
      </c>
      <c r="N309" s="220">
        <f>SUM(Лист1!M150)</f>
        <v>13155830</v>
      </c>
      <c r="O309" s="220">
        <f>SUM(Лист1!N150)</f>
        <v>0</v>
      </c>
      <c r="P309" s="220">
        <f>SUM(N309+O309)</f>
        <v>13155830</v>
      </c>
    </row>
    <row r="310" spans="1:16" ht="26.25" x14ac:dyDescent="0.25">
      <c r="A310" s="238" t="s">
        <v>225</v>
      </c>
      <c r="B310" s="62" t="s">
        <v>55</v>
      </c>
      <c r="C310" s="67" t="s">
        <v>127</v>
      </c>
      <c r="D310" s="67" t="s">
        <v>90</v>
      </c>
      <c r="E310" s="56">
        <v>926</v>
      </c>
      <c r="F310" s="130">
        <v>14720</v>
      </c>
      <c r="G310" s="134" t="s">
        <v>7</v>
      </c>
      <c r="H310" s="87">
        <f>SUM(H312)</f>
        <v>24000</v>
      </c>
      <c r="I310" s="87">
        <f>SUM(I312)</f>
        <v>0</v>
      </c>
      <c r="J310" s="87">
        <f>SUM(J312)</f>
        <v>24000</v>
      </c>
      <c r="K310" s="87">
        <f t="shared" ref="K310:N310" si="244">SUM(K312)</f>
        <v>24000</v>
      </c>
      <c r="L310" s="87">
        <f t="shared" ref="L310" si="245">SUM(L312)</f>
        <v>0</v>
      </c>
      <c r="M310" s="87">
        <f>SUM(M312)</f>
        <v>24000</v>
      </c>
      <c r="N310" s="87">
        <f t="shared" si="244"/>
        <v>24000</v>
      </c>
      <c r="O310" s="87">
        <f t="shared" ref="O310" si="246">SUM(O312)</f>
        <v>0</v>
      </c>
      <c r="P310" s="87">
        <f>SUM(P312)</f>
        <v>24000</v>
      </c>
    </row>
    <row r="311" spans="1:16" ht="90" x14ac:dyDescent="0.25">
      <c r="A311" s="238" t="s">
        <v>242</v>
      </c>
      <c r="B311" s="62" t="s">
        <v>55</v>
      </c>
      <c r="C311" s="67" t="s">
        <v>127</v>
      </c>
      <c r="D311" s="67" t="s">
        <v>90</v>
      </c>
      <c r="E311" s="56">
        <v>926</v>
      </c>
      <c r="F311" s="130">
        <v>14723</v>
      </c>
      <c r="G311" s="134" t="s">
        <v>7</v>
      </c>
      <c r="H311" s="87">
        <f>SUM(H312)</f>
        <v>24000</v>
      </c>
      <c r="I311" s="87">
        <f>SUM(I312)</f>
        <v>0</v>
      </c>
      <c r="J311" s="87">
        <f>SUM(J312)</f>
        <v>24000</v>
      </c>
      <c r="K311" s="87">
        <f t="shared" ref="K311:O311" si="247">SUM(K312)</f>
        <v>24000</v>
      </c>
      <c r="L311" s="87">
        <f t="shared" si="247"/>
        <v>0</v>
      </c>
      <c r="M311" s="87">
        <f>SUM(M312)</f>
        <v>24000</v>
      </c>
      <c r="N311" s="87">
        <f t="shared" si="247"/>
        <v>24000</v>
      </c>
      <c r="O311" s="87">
        <f t="shared" si="247"/>
        <v>0</v>
      </c>
      <c r="P311" s="87">
        <f>SUM(P312)</f>
        <v>24000</v>
      </c>
    </row>
    <row r="312" spans="1:16" ht="23.25" x14ac:dyDescent="0.25">
      <c r="A312" s="141" t="s">
        <v>293</v>
      </c>
      <c r="B312" s="60" t="s">
        <v>55</v>
      </c>
      <c r="C312" s="68" t="s">
        <v>127</v>
      </c>
      <c r="D312" s="68" t="s">
        <v>90</v>
      </c>
      <c r="E312" s="41">
        <v>926</v>
      </c>
      <c r="F312" s="109">
        <v>14723</v>
      </c>
      <c r="G312" s="102" t="s">
        <v>16</v>
      </c>
      <c r="H312" s="220">
        <f t="shared" ref="H312:P312" si="248">SUM(H313)</f>
        <v>24000</v>
      </c>
      <c r="I312" s="220">
        <f t="shared" si="248"/>
        <v>0</v>
      </c>
      <c r="J312" s="220">
        <f t="shared" si="248"/>
        <v>24000</v>
      </c>
      <c r="K312" s="220">
        <f t="shared" si="248"/>
        <v>24000</v>
      </c>
      <c r="L312" s="220">
        <f t="shared" si="248"/>
        <v>0</v>
      </c>
      <c r="M312" s="220">
        <f t="shared" si="248"/>
        <v>24000</v>
      </c>
      <c r="N312" s="220">
        <f t="shared" si="248"/>
        <v>24000</v>
      </c>
      <c r="O312" s="220">
        <f t="shared" si="248"/>
        <v>0</v>
      </c>
      <c r="P312" s="220">
        <f t="shared" si="248"/>
        <v>24000</v>
      </c>
    </row>
    <row r="313" spans="1:16" x14ac:dyDescent="0.25">
      <c r="A313" s="107" t="s">
        <v>131</v>
      </c>
      <c r="B313" s="60" t="s">
        <v>55</v>
      </c>
      <c r="C313" s="68" t="s">
        <v>127</v>
      </c>
      <c r="D313" s="68" t="s">
        <v>90</v>
      </c>
      <c r="E313" s="41">
        <v>926</v>
      </c>
      <c r="F313" s="109">
        <v>14723</v>
      </c>
      <c r="G313" s="102" t="s">
        <v>130</v>
      </c>
      <c r="H313" s="220">
        <f>SUM(Лист1!G154)</f>
        <v>24000</v>
      </c>
      <c r="I313" s="220">
        <f>SUM(Лист1!H154)</f>
        <v>0</v>
      </c>
      <c r="J313" s="220">
        <f>SUM(H313+I313)</f>
        <v>24000</v>
      </c>
      <c r="K313" s="220">
        <f>SUM(Лист1!J154)</f>
        <v>24000</v>
      </c>
      <c r="L313" s="220">
        <f>SUM(Лист1!K154)</f>
        <v>0</v>
      </c>
      <c r="M313" s="220">
        <f>SUM(K313+L313)</f>
        <v>24000</v>
      </c>
      <c r="N313" s="220">
        <f>SUM(Лист1!M154)</f>
        <v>24000</v>
      </c>
      <c r="O313" s="220">
        <f>SUM(Лист1!N154)</f>
        <v>0</v>
      </c>
      <c r="P313" s="220">
        <f>SUM(N313+O313)</f>
        <v>24000</v>
      </c>
    </row>
    <row r="314" spans="1:16" ht="29.25" x14ac:dyDescent="0.25">
      <c r="A314" s="175" t="s">
        <v>208</v>
      </c>
      <c r="B314" s="63" t="s">
        <v>55</v>
      </c>
      <c r="C314" s="66" t="s">
        <v>103</v>
      </c>
      <c r="D314" s="66"/>
      <c r="E314" s="41"/>
      <c r="F314" s="109"/>
      <c r="G314" s="108"/>
      <c r="H314" s="199">
        <f>SUM(H315+H348+H355)</f>
        <v>59447222</v>
      </c>
      <c r="I314" s="199">
        <f>SUM(I315+I348+I355)</f>
        <v>350000</v>
      </c>
      <c r="J314" s="199">
        <f>SUM(J315+J348+J355)</f>
        <v>59797222</v>
      </c>
      <c r="K314" s="199">
        <f t="shared" ref="K314:P314" si="249">SUM(K315+K348)</f>
        <v>55722900</v>
      </c>
      <c r="L314" s="199">
        <f t="shared" ref="L314" si="250">SUM(L315+L348)</f>
        <v>0</v>
      </c>
      <c r="M314" s="199">
        <f>SUM(M315+M348)</f>
        <v>55722900</v>
      </c>
      <c r="N314" s="199">
        <f t="shared" si="249"/>
        <v>70802630</v>
      </c>
      <c r="O314" s="199">
        <f t="shared" si="249"/>
        <v>0</v>
      </c>
      <c r="P314" s="199">
        <f t="shared" si="249"/>
        <v>70802630</v>
      </c>
    </row>
    <row r="315" spans="1:16" ht="39" x14ac:dyDescent="0.25">
      <c r="A315" s="112" t="s">
        <v>118</v>
      </c>
      <c r="B315" s="63" t="s">
        <v>55</v>
      </c>
      <c r="C315" s="66" t="s">
        <v>103</v>
      </c>
      <c r="D315" s="66" t="s">
        <v>37</v>
      </c>
      <c r="E315" s="41"/>
      <c r="F315" s="109"/>
      <c r="G315" s="108"/>
      <c r="H315" s="199">
        <f t="shared" ref="H315:P315" si="251">SUM(H316)</f>
        <v>59339764</v>
      </c>
      <c r="I315" s="199">
        <f t="shared" si="251"/>
        <v>200000</v>
      </c>
      <c r="J315" s="199">
        <f t="shared" si="251"/>
        <v>59539764</v>
      </c>
      <c r="K315" s="199">
        <f t="shared" si="251"/>
        <v>55722900</v>
      </c>
      <c r="L315" s="199">
        <f t="shared" si="251"/>
        <v>0</v>
      </c>
      <c r="M315" s="199">
        <f t="shared" si="251"/>
        <v>55722900</v>
      </c>
      <c r="N315" s="199">
        <f t="shared" si="251"/>
        <v>56127730</v>
      </c>
      <c r="O315" s="199">
        <f t="shared" si="251"/>
        <v>0</v>
      </c>
      <c r="P315" s="199">
        <f t="shared" si="251"/>
        <v>56127730</v>
      </c>
    </row>
    <row r="316" spans="1:16" ht="39" x14ac:dyDescent="0.25">
      <c r="A316" s="112" t="s">
        <v>119</v>
      </c>
      <c r="B316" s="63" t="s">
        <v>55</v>
      </c>
      <c r="C316" s="66" t="s">
        <v>103</v>
      </c>
      <c r="D316" s="66" t="s">
        <v>90</v>
      </c>
      <c r="E316" s="41"/>
      <c r="F316" s="109"/>
      <c r="G316" s="108"/>
      <c r="H316" s="199">
        <f>SUM(H317+H320+H323+H326+H345+H339+H342+H333+H336)</f>
        <v>59339764</v>
      </c>
      <c r="I316" s="199">
        <f>SUM(I317+I320+I323+I326+I345+I339+I342+I333+I336)</f>
        <v>200000</v>
      </c>
      <c r="J316" s="199">
        <f>SUM(J317+J320+J323+J326+J345+J339+J342+J333+J336)</f>
        <v>59539764</v>
      </c>
      <c r="K316" s="199">
        <f t="shared" ref="K316:N316" si="252">SUM(K317+K320+K323+K326+K345+K339+K342+K333+K336)</f>
        <v>55722900</v>
      </c>
      <c r="L316" s="199">
        <f t="shared" ref="L316" si="253">SUM(L317+L320+L323+L326+L345+L339+L342+L333+L336)</f>
        <v>0</v>
      </c>
      <c r="M316" s="199">
        <f>SUM(M317+M320+M323+M326+M345+M339+M342+M333+M336)</f>
        <v>55722900</v>
      </c>
      <c r="N316" s="199">
        <f t="shared" si="252"/>
        <v>56127730</v>
      </c>
      <c r="O316" s="199">
        <f t="shared" ref="O316" si="254">SUM(O317+O320+O323+O326+O345+O339+O342+O333+O336)</f>
        <v>0</v>
      </c>
      <c r="P316" s="199">
        <f>SUM(P317+P320+P323+P326+P345+P339+P342+P333+P336)</f>
        <v>56127730</v>
      </c>
    </row>
    <row r="317" spans="1:16" x14ac:dyDescent="0.25">
      <c r="A317" s="46" t="s">
        <v>65</v>
      </c>
      <c r="B317" s="62" t="s">
        <v>55</v>
      </c>
      <c r="C317" s="67" t="s">
        <v>103</v>
      </c>
      <c r="D317" s="67" t="s">
        <v>90</v>
      </c>
      <c r="E317" s="56">
        <v>926</v>
      </c>
      <c r="F317" s="132">
        <v>80450</v>
      </c>
      <c r="G317" s="133" t="s">
        <v>7</v>
      </c>
      <c r="H317" s="87">
        <f>SUM(H318)</f>
        <v>11550689</v>
      </c>
      <c r="I317" s="87">
        <f>SUM(I318)</f>
        <v>0</v>
      </c>
      <c r="J317" s="87">
        <f>SUM(J318)</f>
        <v>11550689</v>
      </c>
      <c r="K317" s="87">
        <f t="shared" ref="K317:O317" si="255">SUM(K318)</f>
        <v>5533195</v>
      </c>
      <c r="L317" s="87">
        <f t="shared" si="255"/>
        <v>0</v>
      </c>
      <c r="M317" s="87">
        <f>SUM(M318)</f>
        <v>5533195</v>
      </c>
      <c r="N317" s="87">
        <f t="shared" si="255"/>
        <v>5781061</v>
      </c>
      <c r="O317" s="87">
        <f t="shared" si="255"/>
        <v>0</v>
      </c>
      <c r="P317" s="87">
        <f>SUM(P318)</f>
        <v>5781061</v>
      </c>
    </row>
    <row r="318" spans="1:16" ht="23.25" x14ac:dyDescent="0.25">
      <c r="A318" s="141" t="s">
        <v>293</v>
      </c>
      <c r="B318" s="60" t="s">
        <v>55</v>
      </c>
      <c r="C318" s="68" t="s">
        <v>103</v>
      </c>
      <c r="D318" s="68" t="s">
        <v>90</v>
      </c>
      <c r="E318" s="41">
        <v>926</v>
      </c>
      <c r="F318" s="103">
        <v>80450</v>
      </c>
      <c r="G318" s="102" t="s">
        <v>16</v>
      </c>
      <c r="H318" s="220">
        <f>SUM(H319:H319)</f>
        <v>11550689</v>
      </c>
      <c r="I318" s="220">
        <f>SUM(I319:I319)</f>
        <v>0</v>
      </c>
      <c r="J318" s="220">
        <f>SUM(J319:J319)</f>
        <v>11550689</v>
      </c>
      <c r="K318" s="220">
        <f t="shared" ref="K318:O318" si="256">SUM(K319:K319)</f>
        <v>5533195</v>
      </c>
      <c r="L318" s="220">
        <f t="shared" si="256"/>
        <v>0</v>
      </c>
      <c r="M318" s="220">
        <f>SUM(M319:M319)</f>
        <v>5533195</v>
      </c>
      <c r="N318" s="220">
        <f t="shared" si="256"/>
        <v>5781061</v>
      </c>
      <c r="O318" s="220">
        <f t="shared" si="256"/>
        <v>0</v>
      </c>
      <c r="P318" s="220">
        <f>SUM(P319:P319)</f>
        <v>5781061</v>
      </c>
    </row>
    <row r="319" spans="1:16" x14ac:dyDescent="0.25">
      <c r="A319" s="107" t="s">
        <v>131</v>
      </c>
      <c r="B319" s="60" t="s">
        <v>55</v>
      </c>
      <c r="C319" s="68" t="s">
        <v>103</v>
      </c>
      <c r="D319" s="68" t="s">
        <v>90</v>
      </c>
      <c r="E319" s="41">
        <v>926</v>
      </c>
      <c r="F319" s="103">
        <v>80450</v>
      </c>
      <c r="G319" s="102" t="s">
        <v>130</v>
      </c>
      <c r="H319" s="220">
        <f>SUM(Лист1!G167)</f>
        <v>11550689</v>
      </c>
      <c r="I319" s="220">
        <f>SUM(Лист1!H167)</f>
        <v>0</v>
      </c>
      <c r="J319" s="220">
        <f>SUM(H319+I319)</f>
        <v>11550689</v>
      </c>
      <c r="K319" s="220">
        <f>SUM(Лист1!J167)</f>
        <v>5533195</v>
      </c>
      <c r="L319" s="220">
        <f>SUM(Лист1!K167)</f>
        <v>0</v>
      </c>
      <c r="M319" s="220">
        <f>SUM(K319+L319)</f>
        <v>5533195</v>
      </c>
      <c r="N319" s="220">
        <f>SUM(Лист1!M167)</f>
        <v>5781061</v>
      </c>
      <c r="O319" s="220">
        <f>SUM(Лист1!N167)</f>
        <v>0</v>
      </c>
      <c r="P319" s="220">
        <f>SUM(N319+O319)</f>
        <v>5781061</v>
      </c>
    </row>
    <row r="320" spans="1:16" x14ac:dyDescent="0.25">
      <c r="A320" s="112" t="s">
        <v>166</v>
      </c>
      <c r="B320" s="62" t="s">
        <v>55</v>
      </c>
      <c r="C320" s="67" t="s">
        <v>103</v>
      </c>
      <c r="D320" s="67" t="s">
        <v>90</v>
      </c>
      <c r="E320" s="56">
        <v>926</v>
      </c>
      <c r="F320" s="132">
        <v>80480</v>
      </c>
      <c r="G320" s="133" t="s">
        <v>7</v>
      </c>
      <c r="H320" s="87">
        <f>SUM(H321)</f>
        <v>22699886</v>
      </c>
      <c r="I320" s="87">
        <f>SUM(I321)</f>
        <v>200000</v>
      </c>
      <c r="J320" s="87">
        <f>SUM(J321)</f>
        <v>22899886</v>
      </c>
      <c r="K320" s="87">
        <f t="shared" ref="K320:O320" si="257">SUM(K321)</f>
        <v>19427383</v>
      </c>
      <c r="L320" s="87">
        <f t="shared" si="257"/>
        <v>0</v>
      </c>
      <c r="M320" s="87">
        <f>SUM(M321)</f>
        <v>19427383</v>
      </c>
      <c r="N320" s="87">
        <f t="shared" si="257"/>
        <v>19682635</v>
      </c>
      <c r="O320" s="87">
        <f t="shared" si="257"/>
        <v>0</v>
      </c>
      <c r="P320" s="87">
        <f>SUM(P321)</f>
        <v>19682635</v>
      </c>
    </row>
    <row r="321" spans="1:16" ht="23.25" x14ac:dyDescent="0.25">
      <c r="A321" s="141" t="s">
        <v>293</v>
      </c>
      <c r="B321" s="60" t="s">
        <v>55</v>
      </c>
      <c r="C321" s="68" t="s">
        <v>103</v>
      </c>
      <c r="D321" s="68" t="s">
        <v>90</v>
      </c>
      <c r="E321" s="41">
        <v>926</v>
      </c>
      <c r="F321" s="103">
        <v>80480</v>
      </c>
      <c r="G321" s="102" t="s">
        <v>16</v>
      </c>
      <c r="H321" s="220">
        <f>SUM(H322:H322)</f>
        <v>22699886</v>
      </c>
      <c r="I321" s="220">
        <f>SUM(I322:I322)</f>
        <v>200000</v>
      </c>
      <c r="J321" s="220">
        <f>SUM(J322:J322)</f>
        <v>22899886</v>
      </c>
      <c r="K321" s="220">
        <f t="shared" ref="K321:O321" si="258">SUM(K322:K322)</f>
        <v>19427383</v>
      </c>
      <c r="L321" s="220">
        <f t="shared" si="258"/>
        <v>0</v>
      </c>
      <c r="M321" s="220">
        <f>SUM(M322:M322)</f>
        <v>19427383</v>
      </c>
      <c r="N321" s="220">
        <f t="shared" si="258"/>
        <v>19682635</v>
      </c>
      <c r="O321" s="220">
        <f t="shared" si="258"/>
        <v>0</v>
      </c>
      <c r="P321" s="220">
        <f>SUM(P322:P322)</f>
        <v>19682635</v>
      </c>
    </row>
    <row r="322" spans="1:16" x14ac:dyDescent="0.25">
      <c r="A322" s="107" t="s">
        <v>131</v>
      </c>
      <c r="B322" s="60" t="s">
        <v>55</v>
      </c>
      <c r="C322" s="68" t="s">
        <v>103</v>
      </c>
      <c r="D322" s="68" t="s">
        <v>90</v>
      </c>
      <c r="E322" s="41">
        <v>926</v>
      </c>
      <c r="F322" s="103">
        <v>80480</v>
      </c>
      <c r="G322" s="102" t="s">
        <v>130</v>
      </c>
      <c r="H322" s="220">
        <f>SUM(Лист1!G173)</f>
        <v>22699886</v>
      </c>
      <c r="I322" s="220">
        <f>SUM(Лист1!H173)</f>
        <v>200000</v>
      </c>
      <c r="J322" s="220">
        <f>SUM(H322+I322)</f>
        <v>22899886</v>
      </c>
      <c r="K322" s="220">
        <f>SUM(Лист1!J173)</f>
        <v>19427383</v>
      </c>
      <c r="L322" s="220">
        <f>SUM(Лист1!K173)</f>
        <v>0</v>
      </c>
      <c r="M322" s="220">
        <f>SUM(K322+L322)</f>
        <v>19427383</v>
      </c>
      <c r="N322" s="220">
        <f>SUM(Лист1!M173)</f>
        <v>19682635</v>
      </c>
      <c r="O322" s="220">
        <f>SUM(Лист1!N173)</f>
        <v>0</v>
      </c>
      <c r="P322" s="220">
        <f>SUM(N322+O322)</f>
        <v>19682635</v>
      </c>
    </row>
    <row r="323" spans="1:16" x14ac:dyDescent="0.25">
      <c r="A323" s="46" t="s">
        <v>66</v>
      </c>
      <c r="B323" s="62" t="s">
        <v>55</v>
      </c>
      <c r="C323" s="67" t="s">
        <v>103</v>
      </c>
      <c r="D323" s="67" t="s">
        <v>90</v>
      </c>
      <c r="E323" s="56">
        <v>926</v>
      </c>
      <c r="F323" s="132">
        <v>80490</v>
      </c>
      <c r="G323" s="133" t="s">
        <v>7</v>
      </c>
      <c r="H323" s="87">
        <f t="shared" ref="H323:P324" si="259">SUM(H324)</f>
        <v>1565693</v>
      </c>
      <c r="I323" s="87">
        <f t="shared" si="259"/>
        <v>0</v>
      </c>
      <c r="J323" s="87">
        <f t="shared" si="259"/>
        <v>1565693</v>
      </c>
      <c r="K323" s="87">
        <f t="shared" si="259"/>
        <v>1462528</v>
      </c>
      <c r="L323" s="87">
        <f t="shared" si="259"/>
        <v>0</v>
      </c>
      <c r="M323" s="87">
        <f t="shared" si="259"/>
        <v>1462528</v>
      </c>
      <c r="N323" s="87">
        <f t="shared" si="259"/>
        <v>1491160</v>
      </c>
      <c r="O323" s="87">
        <f t="shared" si="259"/>
        <v>0</v>
      </c>
      <c r="P323" s="87">
        <f t="shared" si="259"/>
        <v>1491160</v>
      </c>
    </row>
    <row r="324" spans="1:16" ht="23.25" x14ac:dyDescent="0.25">
      <c r="A324" s="141" t="s">
        <v>293</v>
      </c>
      <c r="B324" s="60" t="s">
        <v>55</v>
      </c>
      <c r="C324" s="68" t="s">
        <v>103</v>
      </c>
      <c r="D324" s="68" t="s">
        <v>90</v>
      </c>
      <c r="E324" s="41">
        <v>926</v>
      </c>
      <c r="F324" s="103">
        <v>80490</v>
      </c>
      <c r="G324" s="102" t="s">
        <v>16</v>
      </c>
      <c r="H324" s="220">
        <f t="shared" si="259"/>
        <v>1565693</v>
      </c>
      <c r="I324" s="220">
        <f t="shared" si="259"/>
        <v>0</v>
      </c>
      <c r="J324" s="220">
        <f t="shared" si="259"/>
        <v>1565693</v>
      </c>
      <c r="K324" s="220">
        <f t="shared" si="259"/>
        <v>1462528</v>
      </c>
      <c r="L324" s="220">
        <f t="shared" si="259"/>
        <v>0</v>
      </c>
      <c r="M324" s="220">
        <f t="shared" si="259"/>
        <v>1462528</v>
      </c>
      <c r="N324" s="220">
        <f t="shared" si="259"/>
        <v>1491160</v>
      </c>
      <c r="O324" s="220">
        <f t="shared" si="259"/>
        <v>0</v>
      </c>
      <c r="P324" s="220">
        <f t="shared" si="259"/>
        <v>1491160</v>
      </c>
    </row>
    <row r="325" spans="1:16" x14ac:dyDescent="0.25">
      <c r="A325" s="107" t="s">
        <v>131</v>
      </c>
      <c r="B325" s="60" t="s">
        <v>55</v>
      </c>
      <c r="C325" s="68" t="s">
        <v>103</v>
      </c>
      <c r="D325" s="68" t="s">
        <v>90</v>
      </c>
      <c r="E325" s="41">
        <v>926</v>
      </c>
      <c r="F325" s="103">
        <v>80490</v>
      </c>
      <c r="G325" s="102" t="s">
        <v>130</v>
      </c>
      <c r="H325" s="220">
        <f>SUM(Лист1!G201)</f>
        <v>1565693</v>
      </c>
      <c r="I325" s="220">
        <f>SUM(Лист1!H201)</f>
        <v>0</v>
      </c>
      <c r="J325" s="220">
        <f>SUM(H325+I325)</f>
        <v>1565693</v>
      </c>
      <c r="K325" s="220">
        <f>SUM(Лист1!J201)</f>
        <v>1462528</v>
      </c>
      <c r="L325" s="220">
        <f>SUM(Лист1!K201)</f>
        <v>0</v>
      </c>
      <c r="M325" s="220">
        <f>SUM(K325+L325)</f>
        <v>1462528</v>
      </c>
      <c r="N325" s="220">
        <f>SUM(Лист1!M201)</f>
        <v>1491160</v>
      </c>
      <c r="O325" s="220">
        <f>SUM(Лист1!N201)</f>
        <v>0</v>
      </c>
      <c r="P325" s="220">
        <f>SUM(N325+O325)</f>
        <v>1491160</v>
      </c>
    </row>
    <row r="326" spans="1:16" ht="26.25" x14ac:dyDescent="0.25">
      <c r="A326" s="112" t="s">
        <v>161</v>
      </c>
      <c r="B326" s="62" t="s">
        <v>55</v>
      </c>
      <c r="C326" s="67" t="s">
        <v>103</v>
      </c>
      <c r="D326" s="67" t="s">
        <v>90</v>
      </c>
      <c r="E326" s="134" t="s">
        <v>63</v>
      </c>
      <c r="F326" s="132">
        <v>80720</v>
      </c>
      <c r="G326" s="133" t="s">
        <v>7</v>
      </c>
      <c r="H326" s="87">
        <f>SUM(H327+H329+H331)</f>
        <v>11015050</v>
      </c>
      <c r="I326" s="87">
        <f>SUM(I327+I329+I331)</f>
        <v>0</v>
      </c>
      <c r="J326" s="87">
        <f>SUM(J327+J329+J331)</f>
        <v>11015050</v>
      </c>
      <c r="K326" s="87">
        <f t="shared" ref="K326:N326" si="260">SUM(K327+K329+K331)</f>
        <v>11370060</v>
      </c>
      <c r="L326" s="87">
        <f t="shared" ref="L326" si="261">SUM(L327+L329+L331)</f>
        <v>0</v>
      </c>
      <c r="M326" s="87">
        <f>SUM(M327+M329+M331)</f>
        <v>11370060</v>
      </c>
      <c r="N326" s="87">
        <f t="shared" si="260"/>
        <v>11775040</v>
      </c>
      <c r="O326" s="87">
        <f t="shared" ref="O326" si="262">SUM(O327+O329+O331)</f>
        <v>0</v>
      </c>
      <c r="P326" s="87">
        <f>SUM(P327+P329+P331)</f>
        <v>11775040</v>
      </c>
    </row>
    <row r="327" spans="1:16" ht="33" x14ac:dyDescent="0.25">
      <c r="A327" s="52" t="s">
        <v>28</v>
      </c>
      <c r="B327" s="60" t="s">
        <v>55</v>
      </c>
      <c r="C327" s="68" t="s">
        <v>103</v>
      </c>
      <c r="D327" s="68" t="s">
        <v>90</v>
      </c>
      <c r="E327" s="108" t="s">
        <v>63</v>
      </c>
      <c r="F327" s="103">
        <v>80720</v>
      </c>
      <c r="G327" s="102" t="s">
        <v>29</v>
      </c>
      <c r="H327" s="220">
        <f>SUM(H328)</f>
        <v>10854700</v>
      </c>
      <c r="I327" s="220">
        <f>SUM(I328)</f>
        <v>0</v>
      </c>
      <c r="J327" s="220">
        <f>SUM(J328)</f>
        <v>10854700</v>
      </c>
      <c r="K327" s="220">
        <f t="shared" ref="K327:O327" si="263">SUM(K328)</f>
        <v>11288960</v>
      </c>
      <c r="L327" s="220">
        <f t="shared" si="263"/>
        <v>0</v>
      </c>
      <c r="M327" s="220">
        <f>SUM(M328)</f>
        <v>11288960</v>
      </c>
      <c r="N327" s="220">
        <f t="shared" si="263"/>
        <v>11588140</v>
      </c>
      <c r="O327" s="220">
        <f t="shared" si="263"/>
        <v>0</v>
      </c>
      <c r="P327" s="220">
        <f>SUM(P328)</f>
        <v>11588140</v>
      </c>
    </row>
    <row r="328" spans="1:16" x14ac:dyDescent="0.25">
      <c r="A328" s="43" t="s">
        <v>32</v>
      </c>
      <c r="B328" s="60" t="s">
        <v>55</v>
      </c>
      <c r="C328" s="68" t="s">
        <v>103</v>
      </c>
      <c r="D328" s="68" t="s">
        <v>90</v>
      </c>
      <c r="E328" s="108" t="s">
        <v>63</v>
      </c>
      <c r="F328" s="103">
        <v>80720</v>
      </c>
      <c r="G328" s="102" t="s">
        <v>33</v>
      </c>
      <c r="H328" s="220">
        <f>SUM(Лист1!G208)</f>
        <v>10854700</v>
      </c>
      <c r="I328" s="220">
        <f>SUM(Лист1!H208)</f>
        <v>0</v>
      </c>
      <c r="J328" s="220">
        <f>SUM(H328+I328)</f>
        <v>10854700</v>
      </c>
      <c r="K328" s="220">
        <f>SUM(Лист1!J208)</f>
        <v>11288960</v>
      </c>
      <c r="L328" s="220">
        <f>SUM(Лист1!K208)</f>
        <v>0</v>
      </c>
      <c r="M328" s="220">
        <f>SUM(K328+L328)</f>
        <v>11288960</v>
      </c>
      <c r="N328" s="220">
        <f>SUM(Лист1!M208)</f>
        <v>11588140</v>
      </c>
      <c r="O328" s="220">
        <f>SUM(Лист1!N208)</f>
        <v>0</v>
      </c>
      <c r="P328" s="220">
        <f>SUM(N328+O328)</f>
        <v>11588140</v>
      </c>
    </row>
    <row r="329" spans="1:16" x14ac:dyDescent="0.25">
      <c r="A329" s="52" t="s">
        <v>11</v>
      </c>
      <c r="B329" s="60" t="s">
        <v>55</v>
      </c>
      <c r="C329" s="68" t="s">
        <v>103</v>
      </c>
      <c r="D329" s="68" t="s">
        <v>90</v>
      </c>
      <c r="E329" s="108" t="s">
        <v>63</v>
      </c>
      <c r="F329" s="103">
        <v>80720</v>
      </c>
      <c r="G329" s="102" t="s">
        <v>12</v>
      </c>
      <c r="H329" s="220">
        <f>SUM(H330)</f>
        <v>144850</v>
      </c>
      <c r="I329" s="220">
        <f>SUM(I330)</f>
        <v>0</v>
      </c>
      <c r="J329" s="220">
        <f>SUM(J330)</f>
        <v>144850</v>
      </c>
      <c r="K329" s="220">
        <f t="shared" ref="K329:O329" si="264">SUM(K330)</f>
        <v>65600</v>
      </c>
      <c r="L329" s="220">
        <f t="shared" si="264"/>
        <v>0</v>
      </c>
      <c r="M329" s="220">
        <f>SUM(M330)</f>
        <v>65600</v>
      </c>
      <c r="N329" s="220">
        <f t="shared" si="264"/>
        <v>171400</v>
      </c>
      <c r="O329" s="220">
        <f t="shared" si="264"/>
        <v>0</v>
      </c>
      <c r="P329" s="220">
        <f>SUM(P330)</f>
        <v>171400</v>
      </c>
    </row>
    <row r="330" spans="1:16" x14ac:dyDescent="0.25">
      <c r="A330" s="106" t="s">
        <v>140</v>
      </c>
      <c r="B330" s="60" t="s">
        <v>55</v>
      </c>
      <c r="C330" s="68" t="s">
        <v>103</v>
      </c>
      <c r="D330" s="68" t="s">
        <v>90</v>
      </c>
      <c r="E330" s="108" t="s">
        <v>63</v>
      </c>
      <c r="F330" s="103">
        <v>80720</v>
      </c>
      <c r="G330" s="102" t="s">
        <v>14</v>
      </c>
      <c r="H330" s="220">
        <f>SUM(Лист1!G210)</f>
        <v>144850</v>
      </c>
      <c r="I330" s="220">
        <f>SUM(Лист1!H210)</f>
        <v>0</v>
      </c>
      <c r="J330" s="220">
        <f>SUM(H330+I330)</f>
        <v>144850</v>
      </c>
      <c r="K330" s="220">
        <f>SUM(Лист1!J210)</f>
        <v>65600</v>
      </c>
      <c r="L330" s="220">
        <f>SUM(Лист1!K210)</f>
        <v>0</v>
      </c>
      <c r="M330" s="220">
        <f>SUM(K330+L330)</f>
        <v>65600</v>
      </c>
      <c r="N330" s="220">
        <f>SUM(Лист1!M210)</f>
        <v>171400</v>
      </c>
      <c r="O330" s="220">
        <f>SUM(Лист1!N210)</f>
        <v>0</v>
      </c>
      <c r="P330" s="220">
        <f>SUM(N330+O330)</f>
        <v>171400</v>
      </c>
    </row>
    <row r="331" spans="1:16" x14ac:dyDescent="0.25">
      <c r="A331" s="52" t="s">
        <v>34</v>
      </c>
      <c r="B331" s="60" t="s">
        <v>55</v>
      </c>
      <c r="C331" s="68" t="s">
        <v>103</v>
      </c>
      <c r="D331" s="68" t="s">
        <v>90</v>
      </c>
      <c r="E331" s="108" t="s">
        <v>63</v>
      </c>
      <c r="F331" s="103">
        <v>80720</v>
      </c>
      <c r="G331" s="102" t="s">
        <v>35</v>
      </c>
      <c r="H331" s="220">
        <f>SUM(H332)</f>
        <v>15500</v>
      </c>
      <c r="I331" s="220">
        <f>SUM(I332)</f>
        <v>0</v>
      </c>
      <c r="J331" s="220">
        <f>SUM(J332)</f>
        <v>15500</v>
      </c>
      <c r="K331" s="220">
        <f t="shared" ref="K331:O331" si="265">SUM(K332)</f>
        <v>15500</v>
      </c>
      <c r="L331" s="220">
        <f t="shared" si="265"/>
        <v>0</v>
      </c>
      <c r="M331" s="220">
        <f>SUM(M332)</f>
        <v>15500</v>
      </c>
      <c r="N331" s="220">
        <f t="shared" si="265"/>
        <v>15500</v>
      </c>
      <c r="O331" s="220">
        <f t="shared" si="265"/>
        <v>0</v>
      </c>
      <c r="P331" s="220">
        <f>SUM(P332)</f>
        <v>15500</v>
      </c>
    </row>
    <row r="332" spans="1:16" x14ac:dyDescent="0.25">
      <c r="A332" s="106" t="s">
        <v>122</v>
      </c>
      <c r="B332" s="60" t="s">
        <v>55</v>
      </c>
      <c r="C332" s="68" t="s">
        <v>103</v>
      </c>
      <c r="D332" s="68" t="s">
        <v>90</v>
      </c>
      <c r="E332" s="108" t="s">
        <v>63</v>
      </c>
      <c r="F332" s="103">
        <v>80720</v>
      </c>
      <c r="G332" s="102" t="s">
        <v>121</v>
      </c>
      <c r="H332" s="220">
        <f>SUM(Лист1!G212)</f>
        <v>15500</v>
      </c>
      <c r="I332" s="220">
        <f>SUM(Лист1!H212)</f>
        <v>0</v>
      </c>
      <c r="J332" s="220">
        <f>SUM(H332+I332)</f>
        <v>15500</v>
      </c>
      <c r="K332" s="220">
        <f>SUM(Лист1!J212)</f>
        <v>15500</v>
      </c>
      <c r="L332" s="220">
        <f>SUM(Лист1!K212)</f>
        <v>0</v>
      </c>
      <c r="M332" s="220">
        <f>SUM(K332+L332)</f>
        <v>15500</v>
      </c>
      <c r="N332" s="220">
        <f>SUM(Лист1!M212)</f>
        <v>15500</v>
      </c>
      <c r="O332" s="220">
        <f>SUM(Лист1!N212)</f>
        <v>0</v>
      </c>
      <c r="P332" s="220">
        <f>SUM(N332+O332)</f>
        <v>15500</v>
      </c>
    </row>
    <row r="333" spans="1:16" ht="39" x14ac:dyDescent="0.25">
      <c r="A333" s="238" t="s">
        <v>299</v>
      </c>
      <c r="B333" s="62" t="s">
        <v>55</v>
      </c>
      <c r="C333" s="67" t="s">
        <v>103</v>
      </c>
      <c r="D333" s="67" t="s">
        <v>90</v>
      </c>
      <c r="E333" s="56">
        <v>926</v>
      </c>
      <c r="F333" s="262" t="s">
        <v>425</v>
      </c>
      <c r="G333" s="133" t="s">
        <v>7</v>
      </c>
      <c r="H333" s="87">
        <f>SUM(H334)</f>
        <v>247134</v>
      </c>
      <c r="I333" s="87">
        <f>SUM(I334)</f>
        <v>0</v>
      </c>
      <c r="J333" s="87">
        <f>SUM(J334)</f>
        <v>247134</v>
      </c>
      <c r="K333" s="87">
        <f t="shared" ref="K333:O333" si="266">SUM(K334)</f>
        <v>247134</v>
      </c>
      <c r="L333" s="87">
        <f t="shared" si="266"/>
        <v>0</v>
      </c>
      <c r="M333" s="87">
        <f>SUM(M334)</f>
        <v>247134</v>
      </c>
      <c r="N333" s="87">
        <f t="shared" si="266"/>
        <v>247134</v>
      </c>
      <c r="O333" s="87">
        <f t="shared" si="266"/>
        <v>0</v>
      </c>
      <c r="P333" s="87">
        <f>SUM(P334)</f>
        <v>247134</v>
      </c>
    </row>
    <row r="334" spans="1:16" ht="23.25" x14ac:dyDescent="0.25">
      <c r="A334" s="141" t="s">
        <v>293</v>
      </c>
      <c r="B334" s="60" t="s">
        <v>55</v>
      </c>
      <c r="C334" s="68" t="s">
        <v>103</v>
      </c>
      <c r="D334" s="68" t="s">
        <v>90</v>
      </c>
      <c r="E334" s="41">
        <v>926</v>
      </c>
      <c r="F334" s="156" t="s">
        <v>425</v>
      </c>
      <c r="G334" s="102" t="s">
        <v>16</v>
      </c>
      <c r="H334" s="220">
        <f>SUM(H335:H335)</f>
        <v>247134</v>
      </c>
      <c r="I334" s="220">
        <f>SUM(I335:I335)</f>
        <v>0</v>
      </c>
      <c r="J334" s="220">
        <f>SUM(J335:J335)</f>
        <v>247134</v>
      </c>
      <c r="K334" s="220">
        <f t="shared" ref="K334:O334" si="267">SUM(K335:K335)</f>
        <v>247134</v>
      </c>
      <c r="L334" s="220">
        <f t="shared" si="267"/>
        <v>0</v>
      </c>
      <c r="M334" s="220">
        <f>SUM(M335:M335)</f>
        <v>247134</v>
      </c>
      <c r="N334" s="220">
        <f t="shared" si="267"/>
        <v>247134</v>
      </c>
      <c r="O334" s="220">
        <f t="shared" si="267"/>
        <v>0</v>
      </c>
      <c r="P334" s="220">
        <f>SUM(P335:P335)</f>
        <v>247134</v>
      </c>
    </row>
    <row r="335" spans="1:16" x14ac:dyDescent="0.25">
      <c r="A335" s="247" t="s">
        <v>131</v>
      </c>
      <c r="B335" s="60" t="s">
        <v>55</v>
      </c>
      <c r="C335" s="68" t="s">
        <v>103</v>
      </c>
      <c r="D335" s="68" t="s">
        <v>90</v>
      </c>
      <c r="E335" s="41">
        <v>926</v>
      </c>
      <c r="F335" s="156" t="s">
        <v>425</v>
      </c>
      <c r="G335" s="102" t="s">
        <v>130</v>
      </c>
      <c r="H335" s="220">
        <f>SUM(Лист1!G182)</f>
        <v>247134</v>
      </c>
      <c r="I335" s="220">
        <f>SUM(Лист1!H182)</f>
        <v>0</v>
      </c>
      <c r="J335" s="220">
        <f>SUM(H335+I335)</f>
        <v>247134</v>
      </c>
      <c r="K335" s="220">
        <f>SUM(Лист1!J182)</f>
        <v>247134</v>
      </c>
      <c r="L335" s="220">
        <f>SUM(Лист1!K182)</f>
        <v>0</v>
      </c>
      <c r="M335" s="220">
        <f>SUM(K335+L335)</f>
        <v>247134</v>
      </c>
      <c r="N335" s="220">
        <f>SUM(Лист1!M182)</f>
        <v>247134</v>
      </c>
      <c r="O335" s="220">
        <f>SUM(Лист1!N182)</f>
        <v>0</v>
      </c>
      <c r="P335" s="220">
        <f>SUM(N335+O335)</f>
        <v>247134</v>
      </c>
    </row>
    <row r="336" spans="1:16" ht="39" x14ac:dyDescent="0.25">
      <c r="A336" s="238" t="s">
        <v>300</v>
      </c>
      <c r="B336" s="62" t="s">
        <v>55</v>
      </c>
      <c r="C336" s="67" t="s">
        <v>103</v>
      </c>
      <c r="D336" s="67" t="s">
        <v>90</v>
      </c>
      <c r="E336" s="56">
        <v>926</v>
      </c>
      <c r="F336" s="262" t="s">
        <v>302</v>
      </c>
      <c r="G336" s="133" t="s">
        <v>7</v>
      </c>
      <c r="H336" s="87">
        <f>SUM(H337)</f>
        <v>0</v>
      </c>
      <c r="I336" s="87">
        <f>SUM(I337)</f>
        <v>0</v>
      </c>
      <c r="J336" s="87">
        <f>SUM(J337)</f>
        <v>0</v>
      </c>
      <c r="K336" s="87">
        <f t="shared" ref="K336:O336" si="268">SUM(K337)</f>
        <v>1063800</v>
      </c>
      <c r="L336" s="87">
        <f t="shared" si="268"/>
        <v>0</v>
      </c>
      <c r="M336" s="87">
        <f>SUM(M337)</f>
        <v>1063800</v>
      </c>
      <c r="N336" s="87">
        <f t="shared" si="268"/>
        <v>531900</v>
      </c>
      <c r="O336" s="87">
        <f t="shared" si="268"/>
        <v>0</v>
      </c>
      <c r="P336" s="87">
        <f>SUM(P337)</f>
        <v>531900</v>
      </c>
    </row>
    <row r="337" spans="1:16" ht="23.25" x14ac:dyDescent="0.25">
      <c r="A337" s="247" t="s">
        <v>15</v>
      </c>
      <c r="B337" s="60" t="s">
        <v>55</v>
      </c>
      <c r="C337" s="68" t="s">
        <v>103</v>
      </c>
      <c r="D337" s="68" t="s">
        <v>90</v>
      </c>
      <c r="E337" s="41">
        <v>926</v>
      </c>
      <c r="F337" s="156" t="s">
        <v>302</v>
      </c>
      <c r="G337" s="102" t="s">
        <v>16</v>
      </c>
      <c r="H337" s="220">
        <f>SUM(H338:H338)</f>
        <v>0</v>
      </c>
      <c r="I337" s="220">
        <f>SUM(I338:I338)</f>
        <v>0</v>
      </c>
      <c r="J337" s="220">
        <f>SUM(J338:J338)</f>
        <v>0</v>
      </c>
      <c r="K337" s="220">
        <f t="shared" ref="K337:O337" si="269">SUM(K338:K338)</f>
        <v>1063800</v>
      </c>
      <c r="L337" s="220">
        <f t="shared" si="269"/>
        <v>0</v>
      </c>
      <c r="M337" s="220">
        <f>SUM(M338:M338)</f>
        <v>1063800</v>
      </c>
      <c r="N337" s="220">
        <f t="shared" si="269"/>
        <v>531900</v>
      </c>
      <c r="O337" s="220">
        <f t="shared" si="269"/>
        <v>0</v>
      </c>
      <c r="P337" s="220">
        <f>SUM(P338:P338)</f>
        <v>531900</v>
      </c>
    </row>
    <row r="338" spans="1:16" x14ac:dyDescent="0.25">
      <c r="A338" s="247" t="s">
        <v>131</v>
      </c>
      <c r="B338" s="60" t="s">
        <v>55</v>
      </c>
      <c r="C338" s="68" t="s">
        <v>103</v>
      </c>
      <c r="D338" s="68" t="s">
        <v>90</v>
      </c>
      <c r="E338" s="41">
        <v>926</v>
      </c>
      <c r="F338" s="156" t="s">
        <v>302</v>
      </c>
      <c r="G338" s="102" t="s">
        <v>130</v>
      </c>
      <c r="H338" s="220">
        <f>SUM(Лист1!G191)</f>
        <v>0</v>
      </c>
      <c r="I338" s="220">
        <f>SUM(Лист1!H191)</f>
        <v>0</v>
      </c>
      <c r="J338" s="220">
        <f>SUM(Лист1!I191)</f>
        <v>0</v>
      </c>
      <c r="K338" s="220">
        <f>SUM(Лист1!J191)</f>
        <v>1063800</v>
      </c>
      <c r="L338" s="220">
        <f>SUM(Лист1!K191)</f>
        <v>0</v>
      </c>
      <c r="M338" s="220">
        <f>SUM(Лист1!L191)</f>
        <v>1063800</v>
      </c>
      <c r="N338" s="220">
        <f>SUM(Лист1!M191)</f>
        <v>531900</v>
      </c>
      <c r="O338" s="220">
        <f>SUM(Лист1!N191)</f>
        <v>0</v>
      </c>
      <c r="P338" s="220">
        <f>SUM(Лист1!O191)</f>
        <v>531900</v>
      </c>
    </row>
    <row r="339" spans="1:16" ht="77.25" x14ac:dyDescent="0.25">
      <c r="A339" s="112" t="s">
        <v>165</v>
      </c>
      <c r="B339" s="62" t="s">
        <v>55</v>
      </c>
      <c r="C339" s="67" t="s">
        <v>103</v>
      </c>
      <c r="D339" s="67" t="s">
        <v>90</v>
      </c>
      <c r="E339" s="56">
        <v>926</v>
      </c>
      <c r="F339" s="132">
        <v>84270</v>
      </c>
      <c r="G339" s="133" t="s">
        <v>7</v>
      </c>
      <c r="H339" s="87">
        <f>SUM(H340)</f>
        <v>8477500</v>
      </c>
      <c r="I339" s="87">
        <f>SUM(I340)</f>
        <v>0</v>
      </c>
      <c r="J339" s="87">
        <f>SUM(J340)</f>
        <v>8477500</v>
      </c>
      <c r="K339" s="87">
        <f t="shared" ref="K339:O339" si="270">SUM(K340)</f>
        <v>13338620</v>
      </c>
      <c r="L339" s="87">
        <f t="shared" si="270"/>
        <v>0</v>
      </c>
      <c r="M339" s="87">
        <f>SUM(M340)</f>
        <v>13338620</v>
      </c>
      <c r="N339" s="87">
        <f t="shared" si="270"/>
        <v>13338620</v>
      </c>
      <c r="O339" s="87">
        <f t="shared" si="270"/>
        <v>0</v>
      </c>
      <c r="P339" s="87">
        <f>SUM(P340)</f>
        <v>13338620</v>
      </c>
    </row>
    <row r="340" spans="1:16" ht="23.25" x14ac:dyDescent="0.25">
      <c r="A340" s="141" t="s">
        <v>293</v>
      </c>
      <c r="B340" s="60" t="s">
        <v>55</v>
      </c>
      <c r="C340" s="68" t="s">
        <v>103</v>
      </c>
      <c r="D340" s="68" t="s">
        <v>90</v>
      </c>
      <c r="E340" s="41">
        <v>926</v>
      </c>
      <c r="F340" s="103">
        <v>84270</v>
      </c>
      <c r="G340" s="102" t="s">
        <v>16</v>
      </c>
      <c r="H340" s="220">
        <f>SUM(H341:H341)</f>
        <v>8477500</v>
      </c>
      <c r="I340" s="220">
        <f>SUM(I341:I341)</f>
        <v>0</v>
      </c>
      <c r="J340" s="220">
        <f>SUM(J341:J341)</f>
        <v>8477500</v>
      </c>
      <c r="K340" s="220">
        <f t="shared" ref="K340:O340" si="271">SUM(K341:K341)</f>
        <v>13338620</v>
      </c>
      <c r="L340" s="220">
        <f t="shared" si="271"/>
        <v>0</v>
      </c>
      <c r="M340" s="220">
        <f>SUM(M341:M341)</f>
        <v>13338620</v>
      </c>
      <c r="N340" s="220">
        <f t="shared" si="271"/>
        <v>13338620</v>
      </c>
      <c r="O340" s="220">
        <f t="shared" si="271"/>
        <v>0</v>
      </c>
      <c r="P340" s="220">
        <f>SUM(P341:P341)</f>
        <v>13338620</v>
      </c>
    </row>
    <row r="341" spans="1:16" x14ac:dyDescent="0.25">
      <c r="A341" s="107" t="s">
        <v>131</v>
      </c>
      <c r="B341" s="60" t="s">
        <v>55</v>
      </c>
      <c r="C341" s="68" t="s">
        <v>103</v>
      </c>
      <c r="D341" s="68" t="s">
        <v>90</v>
      </c>
      <c r="E341" s="41">
        <v>926</v>
      </c>
      <c r="F341" s="103">
        <v>84270</v>
      </c>
      <c r="G341" s="102" t="s">
        <v>130</v>
      </c>
      <c r="H341" s="220">
        <f>SUM(Лист1!G170)</f>
        <v>8477500</v>
      </c>
      <c r="I341" s="220">
        <f>SUM(Лист1!H170)</f>
        <v>0</v>
      </c>
      <c r="J341" s="220">
        <f>SUM(H341+I341)</f>
        <v>8477500</v>
      </c>
      <c r="K341" s="220">
        <f>SUM(Лист1!J170)</f>
        <v>13338620</v>
      </c>
      <c r="L341" s="220">
        <f>SUM(Лист1!K170)</f>
        <v>0</v>
      </c>
      <c r="M341" s="220">
        <f>SUM(K341+L341)</f>
        <v>13338620</v>
      </c>
      <c r="N341" s="220">
        <f>SUM(Лист1!M170)</f>
        <v>13338620</v>
      </c>
      <c r="O341" s="220">
        <f>SUM(Лист1!N170)</f>
        <v>0</v>
      </c>
      <c r="P341" s="220">
        <f>SUM(N341+O341)</f>
        <v>13338620</v>
      </c>
    </row>
    <row r="342" spans="1:16" ht="64.5" x14ac:dyDescent="0.25">
      <c r="A342" s="112" t="s">
        <v>167</v>
      </c>
      <c r="B342" s="62" t="s">
        <v>55</v>
      </c>
      <c r="C342" s="67" t="s">
        <v>103</v>
      </c>
      <c r="D342" s="67" t="s">
        <v>90</v>
      </c>
      <c r="E342" s="56">
        <v>926</v>
      </c>
      <c r="F342" s="132">
        <v>84260</v>
      </c>
      <c r="G342" s="133" t="s">
        <v>7</v>
      </c>
      <c r="H342" s="87">
        <f>SUM(H343)</f>
        <v>3665012</v>
      </c>
      <c r="I342" s="87">
        <f>SUM(I343)</f>
        <v>0</v>
      </c>
      <c r="J342" s="87">
        <f>SUM(J343)</f>
        <v>3665012</v>
      </c>
      <c r="K342" s="87">
        <f t="shared" ref="K342:O342" si="272">SUM(K343)</f>
        <v>3161380</v>
      </c>
      <c r="L342" s="87">
        <f t="shared" si="272"/>
        <v>0</v>
      </c>
      <c r="M342" s="87">
        <f>SUM(M343)</f>
        <v>3161380</v>
      </c>
      <c r="N342" s="87">
        <f t="shared" si="272"/>
        <v>3161380</v>
      </c>
      <c r="O342" s="87">
        <f t="shared" si="272"/>
        <v>0</v>
      </c>
      <c r="P342" s="87">
        <f>SUM(P343)</f>
        <v>3161380</v>
      </c>
    </row>
    <row r="343" spans="1:16" ht="23.25" x14ac:dyDescent="0.25">
      <c r="A343" s="141" t="s">
        <v>293</v>
      </c>
      <c r="B343" s="60" t="s">
        <v>55</v>
      </c>
      <c r="C343" s="68" t="s">
        <v>103</v>
      </c>
      <c r="D343" s="68" t="s">
        <v>90</v>
      </c>
      <c r="E343" s="41">
        <v>926</v>
      </c>
      <c r="F343" s="103">
        <v>84260</v>
      </c>
      <c r="G343" s="102" t="s">
        <v>16</v>
      </c>
      <c r="H343" s="220">
        <f>SUM(H344:H344)</f>
        <v>3665012</v>
      </c>
      <c r="I343" s="220">
        <f>SUM(I344:I344)</f>
        <v>0</v>
      </c>
      <c r="J343" s="220">
        <f>SUM(J344:J344)</f>
        <v>3665012</v>
      </c>
      <c r="K343" s="220">
        <f t="shared" ref="K343:O343" si="273">SUM(K344:K344)</f>
        <v>3161380</v>
      </c>
      <c r="L343" s="220">
        <f t="shared" si="273"/>
        <v>0</v>
      </c>
      <c r="M343" s="220">
        <f>SUM(M344:M344)</f>
        <v>3161380</v>
      </c>
      <c r="N343" s="220">
        <f t="shared" si="273"/>
        <v>3161380</v>
      </c>
      <c r="O343" s="220">
        <f t="shared" si="273"/>
        <v>0</v>
      </c>
      <c r="P343" s="220">
        <f>SUM(P344:P344)</f>
        <v>3161380</v>
      </c>
    </row>
    <row r="344" spans="1:16" x14ac:dyDescent="0.25">
      <c r="A344" s="107" t="s">
        <v>131</v>
      </c>
      <c r="B344" s="60" t="s">
        <v>55</v>
      </c>
      <c r="C344" s="68" t="s">
        <v>103</v>
      </c>
      <c r="D344" s="68" t="s">
        <v>90</v>
      </c>
      <c r="E344" s="41">
        <v>926</v>
      </c>
      <c r="F344" s="103">
        <v>84260</v>
      </c>
      <c r="G344" s="102" t="s">
        <v>130</v>
      </c>
      <c r="H344" s="220">
        <f>SUM(Лист1!G204+Лист1!G179)</f>
        <v>3665012</v>
      </c>
      <c r="I344" s="220">
        <f>SUM(Лист1!H204+Лист1!H179)</f>
        <v>0</v>
      </c>
      <c r="J344" s="220">
        <f>SUM(H344+I344)</f>
        <v>3665012</v>
      </c>
      <c r="K344" s="220">
        <f>SUM(Лист1!J204+Лист1!J179)</f>
        <v>3161380</v>
      </c>
      <c r="L344" s="220">
        <f>SUM(Лист1!K204+Лист1!K179)</f>
        <v>0</v>
      </c>
      <c r="M344" s="220">
        <f>SUM(K344+L344)</f>
        <v>3161380</v>
      </c>
      <c r="N344" s="220">
        <f>SUM(Лист1!M204+Лист1!M179)</f>
        <v>3161380</v>
      </c>
      <c r="O344" s="220">
        <f>SUM(Лист1!N204+Лист1!N179)</f>
        <v>0</v>
      </c>
      <c r="P344" s="220">
        <f>SUM(N344+O344)</f>
        <v>3161380</v>
      </c>
    </row>
    <row r="345" spans="1:16" ht="60.75" x14ac:dyDescent="0.25">
      <c r="A345" s="274" t="s">
        <v>245</v>
      </c>
      <c r="B345" s="62" t="s">
        <v>55</v>
      </c>
      <c r="C345" s="67" t="s">
        <v>103</v>
      </c>
      <c r="D345" s="67" t="s">
        <v>90</v>
      </c>
      <c r="E345" s="56">
        <v>926</v>
      </c>
      <c r="F345" s="132">
        <v>14210</v>
      </c>
      <c r="G345" s="133" t="s">
        <v>7</v>
      </c>
      <c r="H345" s="87">
        <f>SUM(H346)</f>
        <v>118800</v>
      </c>
      <c r="I345" s="87">
        <f>SUM(I346)</f>
        <v>0</v>
      </c>
      <c r="J345" s="87">
        <f>SUM(J346)</f>
        <v>118800</v>
      </c>
      <c r="K345" s="87">
        <f t="shared" ref="K345:O345" si="274">SUM(K346)</f>
        <v>118800</v>
      </c>
      <c r="L345" s="87">
        <f t="shared" si="274"/>
        <v>0</v>
      </c>
      <c r="M345" s="87">
        <f>SUM(M346)</f>
        <v>118800</v>
      </c>
      <c r="N345" s="87">
        <f t="shared" si="274"/>
        <v>118800</v>
      </c>
      <c r="O345" s="87">
        <f t="shared" si="274"/>
        <v>0</v>
      </c>
      <c r="P345" s="87">
        <f>SUM(P346)</f>
        <v>118800</v>
      </c>
    </row>
    <row r="346" spans="1:16" ht="23.25" x14ac:dyDescent="0.25">
      <c r="A346" s="141" t="s">
        <v>293</v>
      </c>
      <c r="B346" s="60" t="s">
        <v>55</v>
      </c>
      <c r="C346" s="68" t="s">
        <v>103</v>
      </c>
      <c r="D346" s="68" t="s">
        <v>90</v>
      </c>
      <c r="E346" s="41">
        <v>926</v>
      </c>
      <c r="F346" s="103">
        <v>14210</v>
      </c>
      <c r="G346" s="102" t="s">
        <v>16</v>
      </c>
      <c r="H346" s="220">
        <f t="shared" ref="H346:P346" si="275">SUM(H347)</f>
        <v>118800</v>
      </c>
      <c r="I346" s="220">
        <f t="shared" si="275"/>
        <v>0</v>
      </c>
      <c r="J346" s="220">
        <f t="shared" si="275"/>
        <v>118800</v>
      </c>
      <c r="K346" s="220">
        <f t="shared" si="275"/>
        <v>118800</v>
      </c>
      <c r="L346" s="220">
        <f t="shared" si="275"/>
        <v>0</v>
      </c>
      <c r="M346" s="220">
        <f t="shared" si="275"/>
        <v>118800</v>
      </c>
      <c r="N346" s="220">
        <f t="shared" si="275"/>
        <v>118800</v>
      </c>
      <c r="O346" s="220">
        <f t="shared" si="275"/>
        <v>0</v>
      </c>
      <c r="P346" s="220">
        <f t="shared" si="275"/>
        <v>118800</v>
      </c>
    </row>
    <row r="347" spans="1:16" x14ac:dyDescent="0.25">
      <c r="A347" s="107" t="s">
        <v>131</v>
      </c>
      <c r="B347" s="60" t="s">
        <v>55</v>
      </c>
      <c r="C347" s="68" t="s">
        <v>103</v>
      </c>
      <c r="D347" s="68" t="s">
        <v>90</v>
      </c>
      <c r="E347" s="41">
        <v>926</v>
      </c>
      <c r="F347" s="103">
        <v>14210</v>
      </c>
      <c r="G347" s="102" t="s">
        <v>130</v>
      </c>
      <c r="H347" s="220">
        <f>SUM(Лист1!G176)</f>
        <v>118800</v>
      </c>
      <c r="I347" s="220">
        <f>SUM(Лист1!H176)</f>
        <v>0</v>
      </c>
      <c r="J347" s="220">
        <f>SUM(H347+I347)</f>
        <v>118800</v>
      </c>
      <c r="K347" s="220">
        <f>SUM(Лист1!J176)</f>
        <v>118800</v>
      </c>
      <c r="L347" s="220">
        <f>SUM(Лист1!K176)</f>
        <v>0</v>
      </c>
      <c r="M347" s="220">
        <f>SUM(K347+L347)</f>
        <v>118800</v>
      </c>
      <c r="N347" s="220">
        <f>SUM(Лист1!M176)</f>
        <v>118800</v>
      </c>
      <c r="O347" s="220">
        <f>SUM(Лист1!N176)</f>
        <v>0</v>
      </c>
      <c r="P347" s="220">
        <f>SUM(N347+O347)</f>
        <v>118800</v>
      </c>
    </row>
    <row r="348" spans="1:16" x14ac:dyDescent="0.25">
      <c r="A348" s="263" t="s">
        <v>319</v>
      </c>
      <c r="B348" s="62" t="s">
        <v>55</v>
      </c>
      <c r="C348" s="67" t="s">
        <v>103</v>
      </c>
      <c r="D348" s="67" t="s">
        <v>320</v>
      </c>
      <c r="E348" s="41"/>
      <c r="F348" s="103"/>
      <c r="G348" s="102"/>
      <c r="H348" s="220">
        <f>SUM(H349+H352)</f>
        <v>0</v>
      </c>
      <c r="I348" s="220">
        <f>SUM(I349+I352)</f>
        <v>0</v>
      </c>
      <c r="J348" s="220">
        <f>SUM(J349+J352)</f>
        <v>0</v>
      </c>
      <c r="K348" s="220">
        <f t="shared" ref="K348:N348" si="276">SUM(K349+K352)</f>
        <v>0</v>
      </c>
      <c r="L348" s="220">
        <f t="shared" ref="L348" si="277">SUM(L349+L352)</f>
        <v>0</v>
      </c>
      <c r="M348" s="220">
        <f>SUM(M349+M352)</f>
        <v>0</v>
      </c>
      <c r="N348" s="199">
        <f t="shared" si="276"/>
        <v>14674900</v>
      </c>
      <c r="O348" s="199">
        <f t="shared" ref="O348" si="278">SUM(O349+O352)</f>
        <v>0</v>
      </c>
      <c r="P348" s="199">
        <f t="shared" ref="P348:P354" si="279">SUM(N348+O348)</f>
        <v>14674900</v>
      </c>
    </row>
    <row r="349" spans="1:16" ht="26.25" x14ac:dyDescent="0.25">
      <c r="A349" s="238" t="s">
        <v>301</v>
      </c>
      <c r="B349" s="60" t="s">
        <v>55</v>
      </c>
      <c r="C349" s="68" t="s">
        <v>103</v>
      </c>
      <c r="D349" s="68" t="s">
        <v>320</v>
      </c>
      <c r="E349" s="41">
        <v>926</v>
      </c>
      <c r="F349" s="103" t="s">
        <v>414</v>
      </c>
      <c r="G349" s="102" t="s">
        <v>7</v>
      </c>
      <c r="H349" s="216">
        <f t="shared" ref="H349:M349" si="280">SUM(H350)</f>
        <v>0</v>
      </c>
      <c r="I349" s="216">
        <f t="shared" si="280"/>
        <v>0</v>
      </c>
      <c r="J349" s="216">
        <f t="shared" si="280"/>
        <v>0</v>
      </c>
      <c r="K349" s="216">
        <f t="shared" si="280"/>
        <v>0</v>
      </c>
      <c r="L349" s="216">
        <f t="shared" si="280"/>
        <v>0</v>
      </c>
      <c r="M349" s="216">
        <f t="shared" si="280"/>
        <v>0</v>
      </c>
      <c r="N349" s="216">
        <f t="shared" ref="N349:O349" si="281">SUM(N350)</f>
        <v>9276200</v>
      </c>
      <c r="O349" s="216">
        <f t="shared" si="281"/>
        <v>0</v>
      </c>
      <c r="P349" s="199">
        <f t="shared" si="279"/>
        <v>9276200</v>
      </c>
    </row>
    <row r="350" spans="1:16" ht="23.25" x14ac:dyDescent="0.25">
      <c r="A350" s="141" t="s">
        <v>293</v>
      </c>
      <c r="B350" s="60" t="s">
        <v>55</v>
      </c>
      <c r="C350" s="68" t="s">
        <v>103</v>
      </c>
      <c r="D350" s="68" t="s">
        <v>320</v>
      </c>
      <c r="E350" s="41">
        <v>926</v>
      </c>
      <c r="F350" s="103" t="s">
        <v>414</v>
      </c>
      <c r="G350" s="102" t="s">
        <v>16</v>
      </c>
      <c r="H350" s="184">
        <f t="shared" ref="H350:O350" si="282">SUM(H351)</f>
        <v>0</v>
      </c>
      <c r="I350" s="184">
        <f t="shared" si="282"/>
        <v>0</v>
      </c>
      <c r="J350" s="184">
        <f t="shared" si="282"/>
        <v>0</v>
      </c>
      <c r="K350" s="184">
        <f t="shared" si="282"/>
        <v>0</v>
      </c>
      <c r="L350" s="184">
        <f t="shared" si="282"/>
        <v>0</v>
      </c>
      <c r="M350" s="184">
        <f t="shared" si="282"/>
        <v>0</v>
      </c>
      <c r="N350" s="184">
        <f t="shared" si="282"/>
        <v>9276200</v>
      </c>
      <c r="O350" s="184">
        <f t="shared" si="282"/>
        <v>0</v>
      </c>
      <c r="P350" s="220">
        <f t="shared" si="279"/>
        <v>9276200</v>
      </c>
    </row>
    <row r="351" spans="1:16" x14ac:dyDescent="0.25">
      <c r="A351" s="247" t="s">
        <v>131</v>
      </c>
      <c r="B351" s="60" t="s">
        <v>55</v>
      </c>
      <c r="C351" s="68" t="s">
        <v>103</v>
      </c>
      <c r="D351" s="68" t="s">
        <v>320</v>
      </c>
      <c r="E351" s="41">
        <v>926</v>
      </c>
      <c r="F351" s="103" t="s">
        <v>414</v>
      </c>
      <c r="G351" s="102" t="s">
        <v>130</v>
      </c>
      <c r="H351" s="184">
        <f>SUM(Лист1!G185)</f>
        <v>0</v>
      </c>
      <c r="I351" s="184">
        <f>SUM(Лист1!H185)</f>
        <v>0</v>
      </c>
      <c r="J351" s="184">
        <f>SUM(Лист1!I185)</f>
        <v>0</v>
      </c>
      <c r="K351" s="184">
        <f>SUM(Лист1!J185)</f>
        <v>0</v>
      </c>
      <c r="L351" s="184">
        <f>SUM(Лист1!K185)</f>
        <v>0</v>
      </c>
      <c r="M351" s="184">
        <f>SUM(Лист1!L185)</f>
        <v>0</v>
      </c>
      <c r="N351" s="184">
        <f>SUM(Лист1!M185)</f>
        <v>9276200</v>
      </c>
      <c r="O351" s="184">
        <f>SUM(Лист1!N185)</f>
        <v>0</v>
      </c>
      <c r="P351" s="184">
        <f>SUM(Лист1!O185)</f>
        <v>9276200</v>
      </c>
    </row>
    <row r="352" spans="1:16" x14ac:dyDescent="0.25">
      <c r="A352" s="238" t="s">
        <v>281</v>
      </c>
      <c r="B352" s="60" t="s">
        <v>55</v>
      </c>
      <c r="C352" s="68" t="s">
        <v>103</v>
      </c>
      <c r="D352" s="68" t="s">
        <v>320</v>
      </c>
      <c r="E352" s="41">
        <v>926</v>
      </c>
      <c r="F352" s="103" t="s">
        <v>415</v>
      </c>
      <c r="G352" s="102" t="s">
        <v>7</v>
      </c>
      <c r="H352" s="216">
        <f t="shared" ref="H352:O353" si="283">SUM(H353)</f>
        <v>0</v>
      </c>
      <c r="I352" s="216">
        <f t="shared" si="283"/>
        <v>0</v>
      </c>
      <c r="J352" s="216">
        <f t="shared" si="283"/>
        <v>0</v>
      </c>
      <c r="K352" s="216">
        <f t="shared" si="283"/>
        <v>0</v>
      </c>
      <c r="L352" s="216">
        <f t="shared" si="283"/>
        <v>0</v>
      </c>
      <c r="M352" s="216">
        <f t="shared" si="283"/>
        <v>0</v>
      </c>
      <c r="N352" s="216">
        <f t="shared" si="283"/>
        <v>5398700</v>
      </c>
      <c r="O352" s="216">
        <f t="shared" si="283"/>
        <v>0</v>
      </c>
      <c r="P352" s="199">
        <f t="shared" si="279"/>
        <v>5398700</v>
      </c>
    </row>
    <row r="353" spans="1:16" ht="23.25" x14ac:dyDescent="0.25">
      <c r="A353" s="141" t="s">
        <v>293</v>
      </c>
      <c r="B353" s="60" t="s">
        <v>55</v>
      </c>
      <c r="C353" s="68" t="s">
        <v>103</v>
      </c>
      <c r="D353" s="68" t="s">
        <v>320</v>
      </c>
      <c r="E353" s="41">
        <v>926</v>
      </c>
      <c r="F353" s="103" t="s">
        <v>415</v>
      </c>
      <c r="G353" s="102" t="s">
        <v>16</v>
      </c>
      <c r="H353" s="184">
        <f t="shared" si="283"/>
        <v>0</v>
      </c>
      <c r="I353" s="184">
        <f t="shared" si="283"/>
        <v>0</v>
      </c>
      <c r="J353" s="184">
        <f t="shared" si="283"/>
        <v>0</v>
      </c>
      <c r="K353" s="184">
        <f t="shared" si="283"/>
        <v>0</v>
      </c>
      <c r="L353" s="184">
        <f t="shared" si="283"/>
        <v>0</v>
      </c>
      <c r="M353" s="184">
        <f t="shared" si="283"/>
        <v>0</v>
      </c>
      <c r="N353" s="184">
        <f t="shared" si="283"/>
        <v>5398700</v>
      </c>
      <c r="O353" s="184">
        <f t="shared" si="283"/>
        <v>0</v>
      </c>
      <c r="P353" s="220">
        <f t="shared" si="279"/>
        <v>5398700</v>
      </c>
    </row>
    <row r="354" spans="1:16" x14ac:dyDescent="0.25">
      <c r="A354" s="247" t="s">
        <v>131</v>
      </c>
      <c r="B354" s="60" t="s">
        <v>55</v>
      </c>
      <c r="C354" s="68" t="s">
        <v>103</v>
      </c>
      <c r="D354" s="68" t="s">
        <v>320</v>
      </c>
      <c r="E354" s="41">
        <v>926</v>
      </c>
      <c r="F354" s="103" t="s">
        <v>415</v>
      </c>
      <c r="G354" s="102" t="s">
        <v>130</v>
      </c>
      <c r="H354" s="184"/>
      <c r="I354" s="184"/>
      <c r="J354" s="184"/>
      <c r="K354" s="184"/>
      <c r="L354" s="184"/>
      <c r="M354" s="184"/>
      <c r="N354" s="184">
        <f>SUM(Лист1!O194)</f>
        <v>5398700</v>
      </c>
      <c r="O354" s="184">
        <f>SUM(Лист1!P191)</f>
        <v>0</v>
      </c>
      <c r="P354" s="220">
        <f t="shared" si="279"/>
        <v>5398700</v>
      </c>
    </row>
    <row r="355" spans="1:16" ht="45" x14ac:dyDescent="0.25">
      <c r="A355" s="263" t="s">
        <v>439</v>
      </c>
      <c r="B355" s="62" t="s">
        <v>55</v>
      </c>
      <c r="C355" s="62" t="s">
        <v>103</v>
      </c>
      <c r="D355" s="62" t="s">
        <v>440</v>
      </c>
      <c r="E355" s="45"/>
      <c r="F355" s="250"/>
      <c r="G355" s="102"/>
      <c r="H355" s="199">
        <f>SUM(H359+H356)</f>
        <v>107458</v>
      </c>
      <c r="I355" s="199">
        <f>SUM(I359+I356)</f>
        <v>150000</v>
      </c>
      <c r="J355" s="216">
        <f>SUM(H355+I355)</f>
        <v>257458</v>
      </c>
      <c r="K355" s="184"/>
      <c r="L355" s="184"/>
      <c r="M355" s="184"/>
      <c r="N355" s="184"/>
      <c r="O355" s="184"/>
      <c r="P355" s="184"/>
    </row>
    <row r="356" spans="1:16" s="339" customFormat="1" ht="51.75" x14ac:dyDescent="0.25">
      <c r="A356" s="238" t="s">
        <v>480</v>
      </c>
      <c r="B356" s="75" t="s">
        <v>55</v>
      </c>
      <c r="C356" s="319" t="s">
        <v>103</v>
      </c>
      <c r="D356" s="75" t="s">
        <v>440</v>
      </c>
      <c r="E356" s="41">
        <v>926</v>
      </c>
      <c r="F356" s="250" t="s">
        <v>489</v>
      </c>
      <c r="G356" s="146" t="s">
        <v>7</v>
      </c>
      <c r="H356" s="216">
        <f>SUM(H357)</f>
        <v>0</v>
      </c>
      <c r="I356" s="216">
        <f>SUM(I357)</f>
        <v>150000</v>
      </c>
      <c r="J356" s="172">
        <f t="shared" ref="J356:J358" si="284">SUM(H356+I356)</f>
        <v>150000</v>
      </c>
      <c r="K356" s="184"/>
      <c r="L356" s="184"/>
      <c r="M356" s="184"/>
      <c r="N356" s="184"/>
      <c r="O356" s="184"/>
      <c r="P356" s="184"/>
    </row>
    <row r="357" spans="1:16" ht="23.25" x14ac:dyDescent="0.25">
      <c r="A357" s="141" t="s">
        <v>293</v>
      </c>
      <c r="B357" s="60" t="s">
        <v>55</v>
      </c>
      <c r="C357" s="68" t="s">
        <v>103</v>
      </c>
      <c r="D357" s="75" t="s">
        <v>440</v>
      </c>
      <c r="E357" s="41">
        <v>926</v>
      </c>
      <c r="F357" s="250" t="s">
        <v>489</v>
      </c>
      <c r="G357" s="102" t="s">
        <v>16</v>
      </c>
      <c r="H357" s="184">
        <f t="shared" ref="H357:I357" si="285">SUM(H358)</f>
        <v>0</v>
      </c>
      <c r="I357" s="184">
        <f t="shared" si="285"/>
        <v>150000</v>
      </c>
      <c r="J357" s="204">
        <f t="shared" si="284"/>
        <v>150000</v>
      </c>
      <c r="K357" s="184"/>
      <c r="L357" s="184"/>
      <c r="M357" s="184"/>
      <c r="N357" s="184"/>
      <c r="O357" s="184"/>
      <c r="P357" s="184"/>
    </row>
    <row r="358" spans="1:16" x14ac:dyDescent="0.25">
      <c r="A358" s="247" t="s">
        <v>131</v>
      </c>
      <c r="B358" s="60" t="s">
        <v>55</v>
      </c>
      <c r="C358" s="68" t="s">
        <v>103</v>
      </c>
      <c r="D358" s="75" t="s">
        <v>440</v>
      </c>
      <c r="E358" s="41">
        <v>926</v>
      </c>
      <c r="F358" s="250" t="s">
        <v>489</v>
      </c>
      <c r="G358" s="102" t="s">
        <v>130</v>
      </c>
      <c r="H358" s="184">
        <f>SUM(Лист1!G188)</f>
        <v>0</v>
      </c>
      <c r="I358" s="184">
        <f>SUM(Лист1!H188)</f>
        <v>150000</v>
      </c>
      <c r="J358" s="204">
        <f t="shared" si="284"/>
        <v>150000</v>
      </c>
      <c r="K358" s="184"/>
      <c r="L358" s="184"/>
      <c r="M358" s="184"/>
      <c r="N358" s="184"/>
      <c r="O358" s="184"/>
      <c r="P358" s="184"/>
    </row>
    <row r="359" spans="1:16" x14ac:dyDescent="0.25">
      <c r="A359" s="238" t="s">
        <v>281</v>
      </c>
      <c r="B359" s="75" t="s">
        <v>55</v>
      </c>
      <c r="C359" s="319" t="s">
        <v>103</v>
      </c>
      <c r="D359" s="75" t="s">
        <v>440</v>
      </c>
      <c r="E359" s="41">
        <v>926</v>
      </c>
      <c r="F359" s="250" t="s">
        <v>415</v>
      </c>
      <c r="G359" s="146" t="s">
        <v>7</v>
      </c>
      <c r="H359" s="231">
        <f t="shared" ref="H359:I360" si="286">SUM(H360)</f>
        <v>107458</v>
      </c>
      <c r="I359" s="231">
        <f t="shared" si="286"/>
        <v>0</v>
      </c>
      <c r="J359" s="184">
        <f t="shared" ref="J359:J360" si="287">SUM(H359+I359)</f>
        <v>107458</v>
      </c>
      <c r="K359" s="184"/>
      <c r="L359" s="184"/>
      <c r="M359" s="184"/>
      <c r="N359" s="184"/>
      <c r="O359" s="184"/>
      <c r="P359" s="184"/>
    </row>
    <row r="360" spans="1:16" ht="23.25" x14ac:dyDescent="0.25">
      <c r="A360" s="141" t="s">
        <v>293</v>
      </c>
      <c r="B360" s="60" t="s">
        <v>55</v>
      </c>
      <c r="C360" s="68" t="s">
        <v>103</v>
      </c>
      <c r="D360" s="75" t="s">
        <v>440</v>
      </c>
      <c r="E360" s="41">
        <v>926</v>
      </c>
      <c r="F360" s="250" t="s">
        <v>415</v>
      </c>
      <c r="G360" s="102" t="s">
        <v>16</v>
      </c>
      <c r="H360" s="220">
        <f t="shared" si="286"/>
        <v>107458</v>
      </c>
      <c r="I360" s="220">
        <f t="shared" si="286"/>
        <v>0</v>
      </c>
      <c r="J360" s="184">
        <f t="shared" si="287"/>
        <v>107458</v>
      </c>
      <c r="K360" s="184"/>
      <c r="L360" s="184"/>
      <c r="M360" s="184"/>
      <c r="N360" s="184"/>
      <c r="O360" s="184"/>
      <c r="P360" s="184"/>
    </row>
    <row r="361" spans="1:16" x14ac:dyDescent="0.25">
      <c r="A361" s="247" t="s">
        <v>131</v>
      </c>
      <c r="B361" s="60" t="s">
        <v>55</v>
      </c>
      <c r="C361" s="68" t="s">
        <v>103</v>
      </c>
      <c r="D361" s="75" t="s">
        <v>440</v>
      </c>
      <c r="E361" s="41">
        <v>926</v>
      </c>
      <c r="F361" s="250" t="s">
        <v>415</v>
      </c>
      <c r="G361" s="102" t="s">
        <v>130</v>
      </c>
      <c r="H361" s="220">
        <f>SUM(Лист1!G197)</f>
        <v>107458</v>
      </c>
      <c r="I361" s="220">
        <f>SUM(Лист1!H197)</f>
        <v>0</v>
      </c>
      <c r="J361" s="184">
        <f>SUM(H361+I361)</f>
        <v>107458</v>
      </c>
      <c r="K361" s="184"/>
      <c r="L361" s="184"/>
      <c r="M361" s="184"/>
      <c r="N361" s="184"/>
      <c r="O361" s="184"/>
      <c r="P361" s="184"/>
    </row>
    <row r="362" spans="1:16" ht="18" x14ac:dyDescent="0.25">
      <c r="A362" s="147" t="s">
        <v>200</v>
      </c>
      <c r="B362" s="63" t="s">
        <v>55</v>
      </c>
      <c r="C362" s="66" t="s">
        <v>128</v>
      </c>
      <c r="D362" s="67"/>
      <c r="E362" s="134"/>
      <c r="F362" s="132"/>
      <c r="G362" s="133"/>
      <c r="H362" s="87">
        <f>SUM(H363)</f>
        <v>2491200</v>
      </c>
      <c r="I362" s="87">
        <f>SUM(I363)</f>
        <v>0</v>
      </c>
      <c r="J362" s="87">
        <f>SUM(J363)</f>
        <v>2491200</v>
      </c>
      <c r="K362" s="87">
        <f t="shared" ref="K362:O362" si="288">SUM(K363)</f>
        <v>2340640</v>
      </c>
      <c r="L362" s="87">
        <f t="shared" si="288"/>
        <v>0</v>
      </c>
      <c r="M362" s="87">
        <f>SUM(M363)</f>
        <v>2340640</v>
      </c>
      <c r="N362" s="87">
        <f t="shared" si="288"/>
        <v>2490710</v>
      </c>
      <c r="O362" s="87">
        <f t="shared" si="288"/>
        <v>0</v>
      </c>
      <c r="P362" s="87">
        <f>SUM(P363)</f>
        <v>2490710</v>
      </c>
    </row>
    <row r="363" spans="1:16" ht="26.25" x14ac:dyDescent="0.25">
      <c r="A363" s="53" t="s">
        <v>112</v>
      </c>
      <c r="B363" s="63" t="s">
        <v>55</v>
      </c>
      <c r="C363" s="66" t="s">
        <v>128</v>
      </c>
      <c r="D363" s="66" t="s">
        <v>37</v>
      </c>
      <c r="E363" s="41"/>
      <c r="F363" s="103"/>
      <c r="G363" s="102"/>
      <c r="H363" s="87">
        <f t="shared" ref="H363:P364" si="289">SUM(H364)</f>
        <v>2491200</v>
      </c>
      <c r="I363" s="87">
        <f t="shared" si="289"/>
        <v>0</v>
      </c>
      <c r="J363" s="87">
        <f t="shared" si="289"/>
        <v>2491200</v>
      </c>
      <c r="K363" s="87">
        <f t="shared" si="289"/>
        <v>2340640</v>
      </c>
      <c r="L363" s="87">
        <f t="shared" si="289"/>
        <v>0</v>
      </c>
      <c r="M363" s="87">
        <f t="shared" si="289"/>
        <v>2340640</v>
      </c>
      <c r="N363" s="87">
        <f t="shared" si="289"/>
        <v>2490710</v>
      </c>
      <c r="O363" s="87">
        <f t="shared" si="289"/>
        <v>0</v>
      </c>
      <c r="P363" s="87">
        <f t="shared" si="289"/>
        <v>2490710</v>
      </c>
    </row>
    <row r="364" spans="1:16" ht="26.25" x14ac:dyDescent="0.25">
      <c r="A364" s="53" t="s">
        <v>120</v>
      </c>
      <c r="B364" s="63" t="s">
        <v>55</v>
      </c>
      <c r="C364" s="66" t="s">
        <v>128</v>
      </c>
      <c r="D364" s="66" t="s">
        <v>90</v>
      </c>
      <c r="E364" s="41"/>
      <c r="F364" s="103"/>
      <c r="G364" s="102"/>
      <c r="H364" s="87">
        <f>SUM(H365)</f>
        <v>2491200</v>
      </c>
      <c r="I364" s="87">
        <f>SUM(I365)</f>
        <v>0</v>
      </c>
      <c r="J364" s="87">
        <f>SUM(J365)</f>
        <v>2491200</v>
      </c>
      <c r="K364" s="87">
        <f t="shared" si="289"/>
        <v>2340640</v>
      </c>
      <c r="L364" s="87">
        <f t="shared" si="289"/>
        <v>0</v>
      </c>
      <c r="M364" s="87">
        <f>SUM(M365)</f>
        <v>2340640</v>
      </c>
      <c r="N364" s="87">
        <f t="shared" si="289"/>
        <v>2490710</v>
      </c>
      <c r="O364" s="87">
        <f t="shared" si="289"/>
        <v>0</v>
      </c>
      <c r="P364" s="87">
        <f>SUM(P365)</f>
        <v>2490710</v>
      </c>
    </row>
    <row r="365" spans="1:16" ht="24.75" x14ac:dyDescent="0.25">
      <c r="A365" s="80" t="s">
        <v>27</v>
      </c>
      <c r="B365" s="62" t="s">
        <v>55</v>
      </c>
      <c r="C365" s="67" t="s">
        <v>128</v>
      </c>
      <c r="D365" s="67" t="s">
        <v>90</v>
      </c>
      <c r="E365" s="134" t="s">
        <v>63</v>
      </c>
      <c r="F365" s="134" t="s">
        <v>158</v>
      </c>
      <c r="G365" s="134" t="s">
        <v>7</v>
      </c>
      <c r="H365" s="87">
        <f>SUM(H366+H368)</f>
        <v>2491200</v>
      </c>
      <c r="I365" s="87">
        <f>SUM(I366+I368)</f>
        <v>0</v>
      </c>
      <c r="J365" s="87">
        <f>SUM(J366+J368)</f>
        <v>2491200</v>
      </c>
      <c r="K365" s="87">
        <f t="shared" ref="K365:N365" si="290">SUM(K366+K368)</f>
        <v>2340640</v>
      </c>
      <c r="L365" s="87">
        <f t="shared" ref="L365" si="291">SUM(L366+L368)</f>
        <v>0</v>
      </c>
      <c r="M365" s="87">
        <f>SUM(M366+M368)</f>
        <v>2340640</v>
      </c>
      <c r="N365" s="87">
        <f t="shared" si="290"/>
        <v>2490710</v>
      </c>
      <c r="O365" s="87">
        <f t="shared" ref="O365" si="292">SUM(O366+O368)</f>
        <v>0</v>
      </c>
      <c r="P365" s="87">
        <f>SUM(P366+P368)</f>
        <v>2490710</v>
      </c>
    </row>
    <row r="366" spans="1:16" ht="34.5" x14ac:dyDescent="0.25">
      <c r="A366" s="43" t="s">
        <v>28</v>
      </c>
      <c r="B366" s="60" t="s">
        <v>55</v>
      </c>
      <c r="C366" s="68" t="s">
        <v>128</v>
      </c>
      <c r="D366" s="68" t="s">
        <v>90</v>
      </c>
      <c r="E366" s="108" t="s">
        <v>63</v>
      </c>
      <c r="F366" s="108" t="s">
        <v>158</v>
      </c>
      <c r="G366" s="108" t="s">
        <v>29</v>
      </c>
      <c r="H366" s="220">
        <f>SUM(H367)</f>
        <v>2165200</v>
      </c>
      <c r="I366" s="220">
        <f>SUM(I367)</f>
        <v>0</v>
      </c>
      <c r="J366" s="220">
        <f>SUM(J367)</f>
        <v>2165200</v>
      </c>
      <c r="K366" s="220">
        <f t="shared" ref="K366:O366" si="293">SUM(K367)</f>
        <v>2235320</v>
      </c>
      <c r="L366" s="220">
        <f t="shared" si="293"/>
        <v>0</v>
      </c>
      <c r="M366" s="220">
        <f>SUM(M367)</f>
        <v>2235320</v>
      </c>
      <c r="N366" s="220">
        <f t="shared" si="293"/>
        <v>2341910</v>
      </c>
      <c r="O366" s="220">
        <f t="shared" si="293"/>
        <v>0</v>
      </c>
      <c r="P366" s="220">
        <f>SUM(P367)</f>
        <v>2341910</v>
      </c>
    </row>
    <row r="367" spans="1:16" x14ac:dyDescent="0.25">
      <c r="A367" s="43" t="s">
        <v>30</v>
      </c>
      <c r="B367" s="60" t="s">
        <v>55</v>
      </c>
      <c r="C367" s="68" t="s">
        <v>128</v>
      </c>
      <c r="D367" s="68" t="s">
        <v>90</v>
      </c>
      <c r="E367" s="108" t="s">
        <v>63</v>
      </c>
      <c r="F367" s="108" t="s">
        <v>158</v>
      </c>
      <c r="G367" s="108" t="s">
        <v>31</v>
      </c>
      <c r="H367" s="220">
        <f>SUM(Лист1!G215)</f>
        <v>2165200</v>
      </c>
      <c r="I367" s="220">
        <f>SUM(Лист1!H215)</f>
        <v>0</v>
      </c>
      <c r="J367" s="220">
        <f>SUM(H367+I367)</f>
        <v>2165200</v>
      </c>
      <c r="K367" s="220">
        <f>SUM(Лист1!J215)</f>
        <v>2235320</v>
      </c>
      <c r="L367" s="220">
        <f>SUM(Лист1!K215)</f>
        <v>0</v>
      </c>
      <c r="M367" s="220">
        <f>SUM(K367+L367)</f>
        <v>2235320</v>
      </c>
      <c r="N367" s="220">
        <f>SUM(Лист1!M215)</f>
        <v>2341910</v>
      </c>
      <c r="O367" s="220">
        <f>SUM(Лист1!N215)</f>
        <v>0</v>
      </c>
      <c r="P367" s="220">
        <f>SUM(N367+O367)</f>
        <v>2341910</v>
      </c>
    </row>
    <row r="368" spans="1:16" x14ac:dyDescent="0.25">
      <c r="A368" s="43" t="s">
        <v>11</v>
      </c>
      <c r="B368" s="60" t="s">
        <v>55</v>
      </c>
      <c r="C368" s="68" t="s">
        <v>128</v>
      </c>
      <c r="D368" s="68" t="s">
        <v>90</v>
      </c>
      <c r="E368" s="108" t="s">
        <v>63</v>
      </c>
      <c r="F368" s="108" t="s">
        <v>158</v>
      </c>
      <c r="G368" s="108" t="s">
        <v>12</v>
      </c>
      <c r="H368" s="220">
        <f>SUM(H369)</f>
        <v>326000</v>
      </c>
      <c r="I368" s="220">
        <f>SUM(I369)</f>
        <v>0</v>
      </c>
      <c r="J368" s="220">
        <f>SUM(J369)</f>
        <v>326000</v>
      </c>
      <c r="K368" s="220">
        <f t="shared" ref="K368:O368" si="294">SUM(K369)</f>
        <v>105320</v>
      </c>
      <c r="L368" s="220">
        <f t="shared" si="294"/>
        <v>0</v>
      </c>
      <c r="M368" s="220">
        <f>SUM(M369)</f>
        <v>105320</v>
      </c>
      <c r="N368" s="220">
        <f t="shared" si="294"/>
        <v>148800</v>
      </c>
      <c r="O368" s="220">
        <f t="shared" si="294"/>
        <v>0</v>
      </c>
      <c r="P368" s="220">
        <f>SUM(P369)</f>
        <v>148800</v>
      </c>
    </row>
    <row r="369" spans="1:16" x14ac:dyDescent="0.25">
      <c r="A369" s="106" t="s">
        <v>140</v>
      </c>
      <c r="B369" s="60" t="s">
        <v>55</v>
      </c>
      <c r="C369" s="68" t="s">
        <v>128</v>
      </c>
      <c r="D369" s="68" t="s">
        <v>90</v>
      </c>
      <c r="E369" s="108" t="s">
        <v>63</v>
      </c>
      <c r="F369" s="108" t="s">
        <v>158</v>
      </c>
      <c r="G369" s="108" t="s">
        <v>14</v>
      </c>
      <c r="H369" s="220">
        <f>SUM(Лист1!G217)</f>
        <v>326000</v>
      </c>
      <c r="I369" s="220">
        <f>SUM(Лист1!H217)</f>
        <v>0</v>
      </c>
      <c r="J369" s="220">
        <f>SUM(H369+I369)</f>
        <v>326000</v>
      </c>
      <c r="K369" s="220">
        <f>SUM(Лист1!J217)</f>
        <v>105320</v>
      </c>
      <c r="L369" s="220">
        <f>SUM(Лист1!K217)</f>
        <v>0</v>
      </c>
      <c r="M369" s="220">
        <f>SUM(K369+L369)</f>
        <v>105320</v>
      </c>
      <c r="N369" s="220">
        <f>SUM(Лист1!M217)</f>
        <v>148800</v>
      </c>
      <c r="O369" s="220">
        <f>SUM(Лист1!N217)</f>
        <v>0</v>
      </c>
      <c r="P369" s="220">
        <f>SUM(N369+O369)</f>
        <v>148800</v>
      </c>
    </row>
    <row r="370" spans="1:16" ht="18" x14ac:dyDescent="0.25">
      <c r="A370" s="147" t="s">
        <v>274</v>
      </c>
      <c r="B370" s="63" t="s">
        <v>55</v>
      </c>
      <c r="C370" s="66" t="s">
        <v>271</v>
      </c>
      <c r="D370" s="67"/>
      <c r="E370" s="134"/>
      <c r="F370" s="132"/>
      <c r="G370" s="133"/>
      <c r="H370" s="87">
        <f>SUM(H371)</f>
        <v>33592372</v>
      </c>
      <c r="I370" s="87">
        <f>SUM(I371)</f>
        <v>-210213</v>
      </c>
      <c r="J370" s="87">
        <f>SUM(J371)</f>
        <v>33382159</v>
      </c>
      <c r="K370" s="87">
        <f t="shared" ref="K370:O370" si="295">SUM(K371)</f>
        <v>26226920</v>
      </c>
      <c r="L370" s="87">
        <f t="shared" si="295"/>
        <v>0</v>
      </c>
      <c r="M370" s="87">
        <f>SUM(M371)</f>
        <v>26226920</v>
      </c>
      <c r="N370" s="87">
        <f t="shared" si="295"/>
        <v>25912580</v>
      </c>
      <c r="O370" s="87">
        <f t="shared" si="295"/>
        <v>0</v>
      </c>
      <c r="P370" s="87">
        <f>SUM(P371)</f>
        <v>25912580</v>
      </c>
    </row>
    <row r="371" spans="1:16" ht="26.25" x14ac:dyDescent="0.25">
      <c r="A371" s="53" t="s">
        <v>275</v>
      </c>
      <c r="B371" s="63" t="s">
        <v>55</v>
      </c>
      <c r="C371" s="66" t="s">
        <v>271</v>
      </c>
      <c r="D371" s="66" t="s">
        <v>37</v>
      </c>
      <c r="E371" s="41"/>
      <c r="F371" s="103"/>
      <c r="G371" s="102"/>
      <c r="H371" s="87">
        <f t="shared" ref="H371:P371" si="296">SUM(H372)</f>
        <v>33592372</v>
      </c>
      <c r="I371" s="87">
        <f t="shared" si="296"/>
        <v>-210213</v>
      </c>
      <c r="J371" s="87">
        <f t="shared" si="296"/>
        <v>33382159</v>
      </c>
      <c r="K371" s="87">
        <f t="shared" si="296"/>
        <v>26226920</v>
      </c>
      <c r="L371" s="87">
        <f t="shared" si="296"/>
        <v>0</v>
      </c>
      <c r="M371" s="87">
        <f t="shared" si="296"/>
        <v>26226920</v>
      </c>
      <c r="N371" s="87">
        <f t="shared" si="296"/>
        <v>25912580</v>
      </c>
      <c r="O371" s="87">
        <f t="shared" si="296"/>
        <v>0</v>
      </c>
      <c r="P371" s="87">
        <f t="shared" si="296"/>
        <v>25912580</v>
      </c>
    </row>
    <row r="372" spans="1:16" ht="27" x14ac:dyDescent="0.3">
      <c r="A372" s="53" t="s">
        <v>276</v>
      </c>
      <c r="B372" s="63" t="s">
        <v>55</v>
      </c>
      <c r="C372" s="66" t="s">
        <v>271</v>
      </c>
      <c r="D372" s="66" t="s">
        <v>90</v>
      </c>
      <c r="E372" s="41"/>
      <c r="F372" s="103"/>
      <c r="G372" s="102"/>
      <c r="H372" s="87">
        <f>SUM(H373+H378+H381)</f>
        <v>33592372</v>
      </c>
      <c r="I372" s="87">
        <f>SUM(I373+I378+I381)</f>
        <v>-210213</v>
      </c>
      <c r="J372" s="87">
        <f>SUM(J373+J378+J381)</f>
        <v>33382159</v>
      </c>
      <c r="K372" s="87">
        <f t="shared" ref="K372:N372" si="297">SUM(K373+K378)</f>
        <v>26226920</v>
      </c>
      <c r="L372" s="87">
        <f t="shared" ref="L372" si="298">SUM(L373+L378)</f>
        <v>0</v>
      </c>
      <c r="M372" s="87">
        <f>SUM(M373+M378)</f>
        <v>26226920</v>
      </c>
      <c r="N372" s="87">
        <f t="shared" si="297"/>
        <v>25912580</v>
      </c>
      <c r="O372" s="87">
        <f t="shared" ref="O372" si="299">SUM(O373+O378)</f>
        <v>0</v>
      </c>
      <c r="P372" s="87">
        <f>SUM(P373+P378)</f>
        <v>25912580</v>
      </c>
    </row>
    <row r="373" spans="1:16" ht="14.45" x14ac:dyDescent="0.3">
      <c r="A373" s="116" t="s">
        <v>181</v>
      </c>
      <c r="B373" s="62" t="s">
        <v>55</v>
      </c>
      <c r="C373" s="67" t="s">
        <v>271</v>
      </c>
      <c r="D373" s="67" t="s">
        <v>90</v>
      </c>
      <c r="E373" s="134" t="s">
        <v>63</v>
      </c>
      <c r="F373" s="130">
        <v>82300</v>
      </c>
      <c r="G373" s="131" t="s">
        <v>7</v>
      </c>
      <c r="H373" s="87">
        <f t="shared" ref="H373:P373" si="300">SUM(H376+H374)</f>
        <v>703000</v>
      </c>
      <c r="I373" s="87">
        <f t="shared" si="300"/>
        <v>0</v>
      </c>
      <c r="J373" s="87">
        <f t="shared" si="300"/>
        <v>703000</v>
      </c>
      <c r="K373" s="87">
        <f t="shared" si="300"/>
        <v>270000</v>
      </c>
      <c r="L373" s="87">
        <f t="shared" si="300"/>
        <v>0</v>
      </c>
      <c r="M373" s="87">
        <f t="shared" si="300"/>
        <v>270000</v>
      </c>
      <c r="N373" s="87">
        <f t="shared" si="300"/>
        <v>405000</v>
      </c>
      <c r="O373" s="87">
        <f t="shared" si="300"/>
        <v>0</v>
      </c>
      <c r="P373" s="87">
        <f t="shared" si="300"/>
        <v>405000</v>
      </c>
    </row>
    <row r="374" spans="1:16" ht="34.9" customHeight="1" x14ac:dyDescent="0.3">
      <c r="A374" s="106" t="s">
        <v>28</v>
      </c>
      <c r="B374" s="60" t="s">
        <v>55</v>
      </c>
      <c r="C374" s="319" t="s">
        <v>271</v>
      </c>
      <c r="D374" s="68" t="s">
        <v>90</v>
      </c>
      <c r="E374" s="108" t="s">
        <v>63</v>
      </c>
      <c r="F374" s="103">
        <v>82300</v>
      </c>
      <c r="G374" s="104" t="s">
        <v>29</v>
      </c>
      <c r="H374" s="220">
        <f t="shared" ref="H374:P374" si="301">SUM(H375:H375)</f>
        <v>0</v>
      </c>
      <c r="I374" s="220">
        <f t="shared" si="301"/>
        <v>0</v>
      </c>
      <c r="J374" s="220">
        <f t="shared" si="301"/>
        <v>0</v>
      </c>
      <c r="K374" s="220">
        <f t="shared" si="301"/>
        <v>0</v>
      </c>
      <c r="L374" s="220">
        <f t="shared" si="301"/>
        <v>0</v>
      </c>
      <c r="M374" s="220">
        <f t="shared" si="301"/>
        <v>0</v>
      </c>
      <c r="N374" s="220">
        <f t="shared" si="301"/>
        <v>0</v>
      </c>
      <c r="O374" s="220">
        <f t="shared" si="301"/>
        <v>0</v>
      </c>
      <c r="P374" s="220">
        <f t="shared" si="301"/>
        <v>0</v>
      </c>
    </row>
    <row r="375" spans="1:16" ht="14.45" x14ac:dyDescent="0.3">
      <c r="A375" s="141" t="s">
        <v>32</v>
      </c>
      <c r="B375" s="60" t="s">
        <v>55</v>
      </c>
      <c r="C375" s="319" t="s">
        <v>271</v>
      </c>
      <c r="D375" s="68" t="s">
        <v>90</v>
      </c>
      <c r="E375" s="108" t="s">
        <v>63</v>
      </c>
      <c r="F375" s="103">
        <v>82300</v>
      </c>
      <c r="G375" s="104" t="s">
        <v>33</v>
      </c>
      <c r="H375" s="220">
        <f>SUM(Лист1!G222)</f>
        <v>0</v>
      </c>
      <c r="I375" s="220">
        <f>SUM(Лист1!H222)</f>
        <v>0</v>
      </c>
      <c r="J375" s="220">
        <f>SUM(H375+I375)</f>
        <v>0</v>
      </c>
      <c r="K375" s="220">
        <f>SUM(Лист1!J222)</f>
        <v>0</v>
      </c>
      <c r="L375" s="220">
        <f>SUM(Лист1!K222)</f>
        <v>0</v>
      </c>
      <c r="M375" s="220">
        <f>SUM(K375+L375)</f>
        <v>0</v>
      </c>
      <c r="N375" s="220">
        <f>SUM(Лист1!M222)</f>
        <v>0</v>
      </c>
      <c r="O375" s="220">
        <f>SUM(Лист1!N222)</f>
        <v>0</v>
      </c>
      <c r="P375" s="220">
        <f>SUM(N375+O375)</f>
        <v>0</v>
      </c>
    </row>
    <row r="376" spans="1:16" ht="14.45" x14ac:dyDescent="0.3">
      <c r="A376" s="106" t="s">
        <v>11</v>
      </c>
      <c r="B376" s="60" t="s">
        <v>55</v>
      </c>
      <c r="C376" s="319" t="s">
        <v>271</v>
      </c>
      <c r="D376" s="68" t="s">
        <v>90</v>
      </c>
      <c r="E376" s="108" t="s">
        <v>63</v>
      </c>
      <c r="F376" s="103">
        <v>82300</v>
      </c>
      <c r="G376" s="104" t="s">
        <v>12</v>
      </c>
      <c r="H376" s="220">
        <f>SUM(H377)</f>
        <v>703000</v>
      </c>
      <c r="I376" s="220">
        <f>SUM(I377)</f>
        <v>0</v>
      </c>
      <c r="J376" s="220">
        <f>SUM(J377)</f>
        <v>703000</v>
      </c>
      <c r="K376" s="220">
        <f t="shared" ref="K376:O376" si="302">SUM(K377)</f>
        <v>270000</v>
      </c>
      <c r="L376" s="220">
        <f t="shared" si="302"/>
        <v>0</v>
      </c>
      <c r="M376" s="220">
        <f>SUM(M377)</f>
        <v>270000</v>
      </c>
      <c r="N376" s="220">
        <f t="shared" si="302"/>
        <v>405000</v>
      </c>
      <c r="O376" s="220">
        <f t="shared" si="302"/>
        <v>0</v>
      </c>
      <c r="P376" s="220">
        <f>SUM(P377)</f>
        <v>405000</v>
      </c>
    </row>
    <row r="377" spans="1:16" ht="14.45" x14ac:dyDescent="0.3">
      <c r="A377" s="106" t="s">
        <v>140</v>
      </c>
      <c r="B377" s="60" t="s">
        <v>55</v>
      </c>
      <c r="C377" s="319" t="s">
        <v>271</v>
      </c>
      <c r="D377" s="68" t="s">
        <v>90</v>
      </c>
      <c r="E377" s="108" t="s">
        <v>63</v>
      </c>
      <c r="F377" s="103">
        <v>82300</v>
      </c>
      <c r="G377" s="104" t="s">
        <v>14</v>
      </c>
      <c r="H377" s="220">
        <f>SUM(Лист1!G224+Лист1!G234)</f>
        <v>703000</v>
      </c>
      <c r="I377" s="220">
        <f>SUM(Лист1!H224+Лист1!H234)</f>
        <v>0</v>
      </c>
      <c r="J377" s="220">
        <f>SUM(H377+I377)</f>
        <v>703000</v>
      </c>
      <c r="K377" s="220">
        <f>SUM(Лист1!J224)</f>
        <v>270000</v>
      </c>
      <c r="L377" s="220">
        <f>SUM(Лист1!K224)</f>
        <v>0</v>
      </c>
      <c r="M377" s="220">
        <f>SUM(K377+L377)</f>
        <v>270000</v>
      </c>
      <c r="N377" s="220">
        <f>SUM(Лист1!M224)</f>
        <v>405000</v>
      </c>
      <c r="O377" s="220">
        <f>SUM(Лист1!N224)</f>
        <v>0</v>
      </c>
      <c r="P377" s="220">
        <f>SUM(N377+O377)</f>
        <v>405000</v>
      </c>
    </row>
    <row r="378" spans="1:16" x14ac:dyDescent="0.25">
      <c r="A378" s="238" t="s">
        <v>238</v>
      </c>
      <c r="B378" s="62" t="s">
        <v>55</v>
      </c>
      <c r="C378" s="67" t="s">
        <v>271</v>
      </c>
      <c r="D378" s="67" t="s">
        <v>90</v>
      </c>
      <c r="E378" s="134" t="s">
        <v>63</v>
      </c>
      <c r="F378" s="132">
        <v>80600</v>
      </c>
      <c r="G378" s="133" t="s">
        <v>12</v>
      </c>
      <c r="H378" s="216">
        <f t="shared" ref="H378:J379" si="303">SUM(H379)</f>
        <v>32612944</v>
      </c>
      <c r="I378" s="216">
        <f t="shared" si="303"/>
        <v>-210213</v>
      </c>
      <c r="J378" s="216">
        <f t="shared" si="303"/>
        <v>32402731</v>
      </c>
      <c r="K378" s="216">
        <f t="shared" ref="K378:O379" si="304">SUM(K379)</f>
        <v>25956920</v>
      </c>
      <c r="L378" s="216">
        <f t="shared" si="304"/>
        <v>0</v>
      </c>
      <c r="M378" s="216">
        <f>SUM(M379)</f>
        <v>25956920</v>
      </c>
      <c r="N378" s="216">
        <f t="shared" si="304"/>
        <v>25507580</v>
      </c>
      <c r="O378" s="216">
        <f t="shared" si="304"/>
        <v>0</v>
      </c>
      <c r="P378" s="216">
        <f>SUM(P379)</f>
        <v>25507580</v>
      </c>
    </row>
    <row r="379" spans="1:16" ht="23.25" x14ac:dyDescent="0.25">
      <c r="A379" s="141" t="s">
        <v>293</v>
      </c>
      <c r="B379" s="60" t="s">
        <v>55</v>
      </c>
      <c r="C379" s="319" t="s">
        <v>271</v>
      </c>
      <c r="D379" s="68" t="s">
        <v>90</v>
      </c>
      <c r="E379" s="108" t="s">
        <v>63</v>
      </c>
      <c r="F379" s="103">
        <v>80600</v>
      </c>
      <c r="G379" s="127" t="s">
        <v>7</v>
      </c>
      <c r="H379" s="184">
        <f t="shared" si="303"/>
        <v>32612944</v>
      </c>
      <c r="I379" s="184">
        <f t="shared" si="303"/>
        <v>-210213</v>
      </c>
      <c r="J379" s="184">
        <f t="shared" si="303"/>
        <v>32402731</v>
      </c>
      <c r="K379" s="184">
        <f t="shared" si="304"/>
        <v>25956920</v>
      </c>
      <c r="L379" s="184">
        <f t="shared" si="304"/>
        <v>0</v>
      </c>
      <c r="M379" s="184">
        <f>SUM(M380)</f>
        <v>25956920</v>
      </c>
      <c r="N379" s="184">
        <f t="shared" si="304"/>
        <v>25507580</v>
      </c>
      <c r="O379" s="184">
        <f t="shared" si="304"/>
        <v>0</v>
      </c>
      <c r="P379" s="184">
        <f>SUM(P380)</f>
        <v>25507580</v>
      </c>
    </row>
    <row r="380" spans="1:16" x14ac:dyDescent="0.25">
      <c r="A380" s="107" t="s">
        <v>133</v>
      </c>
      <c r="B380" s="60" t="s">
        <v>55</v>
      </c>
      <c r="C380" s="319" t="s">
        <v>271</v>
      </c>
      <c r="D380" s="68" t="s">
        <v>90</v>
      </c>
      <c r="E380" s="108" t="s">
        <v>63</v>
      </c>
      <c r="F380" s="103">
        <v>80600</v>
      </c>
      <c r="G380" s="146" t="s">
        <v>132</v>
      </c>
      <c r="H380" s="184">
        <f>SUM(Лист1!G227)</f>
        <v>32612944</v>
      </c>
      <c r="I380" s="184">
        <f>SUM(Лист1!H227)</f>
        <v>-210213</v>
      </c>
      <c r="J380" s="184">
        <f>SUM(H380+I380)</f>
        <v>32402731</v>
      </c>
      <c r="K380" s="184">
        <f>SUM(Лист1!J227)</f>
        <v>25956920</v>
      </c>
      <c r="L380" s="184">
        <f>SUM(Лист1!K227)</f>
        <v>0</v>
      </c>
      <c r="M380" s="184">
        <f>SUM(K380+L380)</f>
        <v>25956920</v>
      </c>
      <c r="N380" s="184">
        <f>SUM(Лист1!M227)</f>
        <v>25507580</v>
      </c>
      <c r="O380" s="184">
        <f>SUM(Лист1!N227)</f>
        <v>0</v>
      </c>
      <c r="P380" s="184">
        <f>SUM(N380+O380)</f>
        <v>25507580</v>
      </c>
    </row>
    <row r="381" spans="1:16" ht="59.45" customHeight="1" x14ac:dyDescent="0.25">
      <c r="A381" s="290" t="s">
        <v>471</v>
      </c>
      <c r="B381" s="304" t="s">
        <v>55</v>
      </c>
      <c r="C381" s="306" t="s">
        <v>271</v>
      </c>
      <c r="D381" s="306" t="s">
        <v>90</v>
      </c>
      <c r="E381" s="261" t="s">
        <v>63</v>
      </c>
      <c r="F381" s="262" t="s">
        <v>473</v>
      </c>
      <c r="G381" s="271" t="s">
        <v>7</v>
      </c>
      <c r="H381" s="216">
        <f>H382</f>
        <v>276428</v>
      </c>
      <c r="I381" s="216">
        <f>I382</f>
        <v>0</v>
      </c>
      <c r="J381" s="216">
        <f t="shared" ref="J381:J382" si="305">SUM(H381+I381)</f>
        <v>276428</v>
      </c>
      <c r="K381" s="184"/>
      <c r="L381" s="184"/>
      <c r="M381" s="184"/>
      <c r="N381" s="184"/>
      <c r="O381" s="184"/>
      <c r="P381" s="184"/>
    </row>
    <row r="382" spans="1:16" ht="30.6" customHeight="1" x14ac:dyDescent="0.25">
      <c r="A382" s="141" t="s">
        <v>293</v>
      </c>
      <c r="B382" s="313" t="s">
        <v>55</v>
      </c>
      <c r="C382" s="348" t="s">
        <v>271</v>
      </c>
      <c r="D382" s="348" t="s">
        <v>90</v>
      </c>
      <c r="E382" s="250" t="s">
        <v>63</v>
      </c>
      <c r="F382" s="249" t="s">
        <v>473</v>
      </c>
      <c r="G382" s="248" t="s">
        <v>16</v>
      </c>
      <c r="H382" s="184">
        <f>H383</f>
        <v>276428</v>
      </c>
      <c r="I382" s="184">
        <f>I383</f>
        <v>0</v>
      </c>
      <c r="J382" s="184">
        <f t="shared" si="305"/>
        <v>276428</v>
      </c>
      <c r="K382" s="184"/>
      <c r="L382" s="184"/>
      <c r="M382" s="184"/>
      <c r="N382" s="184"/>
      <c r="O382" s="184"/>
      <c r="P382" s="184"/>
    </row>
    <row r="383" spans="1:16" x14ac:dyDescent="0.25">
      <c r="A383" s="247" t="s">
        <v>133</v>
      </c>
      <c r="B383" s="313" t="s">
        <v>55</v>
      </c>
      <c r="C383" s="348" t="s">
        <v>271</v>
      </c>
      <c r="D383" s="348" t="s">
        <v>90</v>
      </c>
      <c r="E383" s="250" t="s">
        <v>63</v>
      </c>
      <c r="F383" s="249" t="s">
        <v>473</v>
      </c>
      <c r="G383" s="248" t="s">
        <v>132</v>
      </c>
      <c r="H383" s="184">
        <f>Лист1!G230</f>
        <v>276428</v>
      </c>
      <c r="I383" s="184">
        <f>Лист1!H230</f>
        <v>0</v>
      </c>
      <c r="J383" s="184">
        <f>Лист1!I230</f>
        <v>276428</v>
      </c>
      <c r="K383" s="184"/>
      <c r="L383" s="184"/>
      <c r="M383" s="184"/>
      <c r="N383" s="184"/>
      <c r="O383" s="184"/>
      <c r="P383" s="184"/>
    </row>
    <row r="384" spans="1:16" ht="18" x14ac:dyDescent="0.25">
      <c r="A384" s="147" t="s">
        <v>277</v>
      </c>
      <c r="B384" s="63" t="s">
        <v>55</v>
      </c>
      <c r="C384" s="66" t="s">
        <v>272</v>
      </c>
      <c r="D384" s="67"/>
      <c r="E384" s="134"/>
      <c r="F384" s="132"/>
      <c r="G384" s="133"/>
      <c r="H384" s="87">
        <f>SUM(H385)</f>
        <v>77500</v>
      </c>
      <c r="I384" s="87">
        <f>SUM(I385)</f>
        <v>0</v>
      </c>
      <c r="J384" s="87">
        <f>SUM(J385)</f>
        <v>77500</v>
      </c>
      <c r="K384" s="87">
        <f t="shared" ref="K384:O384" si="306">SUM(K385)</f>
        <v>55000</v>
      </c>
      <c r="L384" s="87">
        <f t="shared" si="306"/>
        <v>0</v>
      </c>
      <c r="M384" s="87">
        <f>SUM(M385)</f>
        <v>55000</v>
      </c>
      <c r="N384" s="87">
        <f t="shared" si="306"/>
        <v>77500</v>
      </c>
      <c r="O384" s="87">
        <f t="shared" si="306"/>
        <v>0</v>
      </c>
      <c r="P384" s="87">
        <f>SUM(P385)</f>
        <v>77500</v>
      </c>
    </row>
    <row r="385" spans="1:16" ht="18" x14ac:dyDescent="0.25">
      <c r="A385" s="53" t="s">
        <v>278</v>
      </c>
      <c r="B385" s="63" t="s">
        <v>55</v>
      </c>
      <c r="C385" s="66" t="s">
        <v>272</v>
      </c>
      <c r="D385" s="66" t="s">
        <v>37</v>
      </c>
      <c r="E385" s="41"/>
      <c r="F385" s="103"/>
      <c r="G385" s="102"/>
      <c r="H385" s="87">
        <f t="shared" ref="H385:P386" si="307">SUM(H386)</f>
        <v>77500</v>
      </c>
      <c r="I385" s="87">
        <f t="shared" si="307"/>
        <v>0</v>
      </c>
      <c r="J385" s="87">
        <f t="shared" si="307"/>
        <v>77500</v>
      </c>
      <c r="K385" s="87">
        <f t="shared" si="307"/>
        <v>55000</v>
      </c>
      <c r="L385" s="87">
        <f t="shared" si="307"/>
        <v>0</v>
      </c>
      <c r="M385" s="87">
        <f t="shared" si="307"/>
        <v>55000</v>
      </c>
      <c r="N385" s="87">
        <f t="shared" si="307"/>
        <v>77500</v>
      </c>
      <c r="O385" s="87">
        <f t="shared" si="307"/>
        <v>0</v>
      </c>
      <c r="P385" s="87">
        <f t="shared" si="307"/>
        <v>77500</v>
      </c>
    </row>
    <row r="386" spans="1:16" ht="18" x14ac:dyDescent="0.25">
      <c r="A386" s="53" t="s">
        <v>279</v>
      </c>
      <c r="B386" s="63" t="s">
        <v>55</v>
      </c>
      <c r="C386" s="66" t="s">
        <v>272</v>
      </c>
      <c r="D386" s="66" t="s">
        <v>90</v>
      </c>
      <c r="E386" s="41"/>
      <c r="F386" s="103"/>
      <c r="G386" s="102"/>
      <c r="H386" s="87">
        <f>SUM(H387)</f>
        <v>77500</v>
      </c>
      <c r="I386" s="87">
        <f>SUM(I387)</f>
        <v>0</v>
      </c>
      <c r="J386" s="87">
        <f>SUM(J387)</f>
        <v>77500</v>
      </c>
      <c r="K386" s="87">
        <f t="shared" si="307"/>
        <v>55000</v>
      </c>
      <c r="L386" s="87">
        <f t="shared" si="307"/>
        <v>0</v>
      </c>
      <c r="M386" s="87">
        <f>SUM(M387)</f>
        <v>55000</v>
      </c>
      <c r="N386" s="87">
        <f t="shared" si="307"/>
        <v>77500</v>
      </c>
      <c r="O386" s="87">
        <f t="shared" si="307"/>
        <v>0</v>
      </c>
      <c r="P386" s="87">
        <f>SUM(P387)</f>
        <v>77500</v>
      </c>
    </row>
    <row r="387" spans="1:16" x14ac:dyDescent="0.25">
      <c r="A387" s="117" t="s">
        <v>179</v>
      </c>
      <c r="B387" s="62" t="s">
        <v>55</v>
      </c>
      <c r="C387" s="67" t="s">
        <v>272</v>
      </c>
      <c r="D387" s="67" t="s">
        <v>90</v>
      </c>
      <c r="E387" s="134" t="s">
        <v>63</v>
      </c>
      <c r="F387" s="130">
        <v>82360</v>
      </c>
      <c r="G387" s="131" t="s">
        <v>7</v>
      </c>
      <c r="H387" s="87">
        <f t="shared" ref="H387:P387" si="308">SUM(H390+H388+H392)</f>
        <v>77500</v>
      </c>
      <c r="I387" s="87">
        <f t="shared" si="308"/>
        <v>0</v>
      </c>
      <c r="J387" s="87">
        <f t="shared" si="308"/>
        <v>77500</v>
      </c>
      <c r="K387" s="87">
        <f t="shared" si="308"/>
        <v>55000</v>
      </c>
      <c r="L387" s="87">
        <f t="shared" si="308"/>
        <v>0</v>
      </c>
      <c r="M387" s="87">
        <f t="shared" si="308"/>
        <v>55000</v>
      </c>
      <c r="N387" s="87">
        <f t="shared" si="308"/>
        <v>77500</v>
      </c>
      <c r="O387" s="87">
        <f t="shared" si="308"/>
        <v>0</v>
      </c>
      <c r="P387" s="87">
        <f t="shared" si="308"/>
        <v>77500</v>
      </c>
    </row>
    <row r="388" spans="1:16" ht="39" customHeight="1" x14ac:dyDescent="0.25">
      <c r="A388" s="106" t="s">
        <v>28</v>
      </c>
      <c r="B388" s="60" t="s">
        <v>55</v>
      </c>
      <c r="C388" s="319" t="s">
        <v>272</v>
      </c>
      <c r="D388" s="68" t="s">
        <v>90</v>
      </c>
      <c r="E388" s="108" t="s">
        <v>63</v>
      </c>
      <c r="F388" s="103">
        <v>82360</v>
      </c>
      <c r="G388" s="104" t="s">
        <v>29</v>
      </c>
      <c r="H388" s="220">
        <f t="shared" ref="H388:P388" si="309">SUM(H389:H389)</f>
        <v>0</v>
      </c>
      <c r="I388" s="220">
        <f t="shared" si="309"/>
        <v>0</v>
      </c>
      <c r="J388" s="220">
        <f t="shared" si="309"/>
        <v>0</v>
      </c>
      <c r="K388" s="220">
        <f t="shared" si="309"/>
        <v>0</v>
      </c>
      <c r="L388" s="220">
        <f t="shared" si="309"/>
        <v>0</v>
      </c>
      <c r="M388" s="220">
        <f t="shared" si="309"/>
        <v>0</v>
      </c>
      <c r="N388" s="220">
        <f t="shared" si="309"/>
        <v>0</v>
      </c>
      <c r="O388" s="220">
        <f t="shared" si="309"/>
        <v>0</v>
      </c>
      <c r="P388" s="220">
        <f t="shared" si="309"/>
        <v>0</v>
      </c>
    </row>
    <row r="389" spans="1:16" ht="16.899999999999999" customHeight="1" x14ac:dyDescent="0.25">
      <c r="A389" s="106" t="s">
        <v>32</v>
      </c>
      <c r="B389" s="60" t="s">
        <v>55</v>
      </c>
      <c r="C389" s="319" t="s">
        <v>272</v>
      </c>
      <c r="D389" s="68" t="s">
        <v>90</v>
      </c>
      <c r="E389" s="108" t="s">
        <v>63</v>
      </c>
      <c r="F389" s="103">
        <v>82360</v>
      </c>
      <c r="G389" s="104" t="s">
        <v>33</v>
      </c>
      <c r="H389" s="220">
        <f>SUM(Лист1!G158)</f>
        <v>0</v>
      </c>
      <c r="I389" s="220">
        <f>SUM(Лист1!H158)</f>
        <v>0</v>
      </c>
      <c r="J389" s="220">
        <f>SUM(H389+I389)</f>
        <v>0</v>
      </c>
      <c r="K389" s="220">
        <f>SUM(Лист1!J158)</f>
        <v>0</v>
      </c>
      <c r="L389" s="220">
        <f>SUM(Лист1!K158)</f>
        <v>0</v>
      </c>
      <c r="M389" s="220">
        <f>SUM(K389+L389)</f>
        <v>0</v>
      </c>
      <c r="N389" s="220">
        <f>SUM(Лист1!M158)</f>
        <v>0</v>
      </c>
      <c r="O389" s="220">
        <f>SUM(Лист1!N158)</f>
        <v>0</v>
      </c>
      <c r="P389" s="220">
        <f>SUM(N389+O389)</f>
        <v>0</v>
      </c>
    </row>
    <row r="390" spans="1:16" x14ac:dyDescent="0.25">
      <c r="A390" s="106" t="s">
        <v>11</v>
      </c>
      <c r="B390" s="60" t="s">
        <v>55</v>
      </c>
      <c r="C390" s="319" t="s">
        <v>272</v>
      </c>
      <c r="D390" s="68" t="s">
        <v>90</v>
      </c>
      <c r="E390" s="108" t="s">
        <v>63</v>
      </c>
      <c r="F390" s="103">
        <v>82360</v>
      </c>
      <c r="G390" s="104" t="s">
        <v>12</v>
      </c>
      <c r="H390" s="220">
        <f>SUM(H391:H391)</f>
        <v>52500</v>
      </c>
      <c r="I390" s="220">
        <f>SUM(I391:I391)</f>
        <v>0</v>
      </c>
      <c r="J390" s="220">
        <f>SUM(J391:J391)</f>
        <v>52500</v>
      </c>
      <c r="K390" s="220">
        <f t="shared" ref="K390:O390" si="310">SUM(K391:K391)</f>
        <v>30000</v>
      </c>
      <c r="L390" s="220">
        <f t="shared" si="310"/>
        <v>0</v>
      </c>
      <c r="M390" s="220">
        <f>SUM(M391:M391)</f>
        <v>30000</v>
      </c>
      <c r="N390" s="220">
        <f t="shared" si="310"/>
        <v>52500</v>
      </c>
      <c r="O390" s="220">
        <f t="shared" si="310"/>
        <v>0</v>
      </c>
      <c r="P390" s="220">
        <f>SUM(P391:P391)</f>
        <v>52500</v>
      </c>
    </row>
    <row r="391" spans="1:16" x14ac:dyDescent="0.25">
      <c r="A391" s="106" t="s">
        <v>140</v>
      </c>
      <c r="B391" s="60" t="s">
        <v>55</v>
      </c>
      <c r="C391" s="319" t="s">
        <v>272</v>
      </c>
      <c r="D391" s="68" t="s">
        <v>90</v>
      </c>
      <c r="E391" s="108" t="s">
        <v>63</v>
      </c>
      <c r="F391" s="103">
        <v>82360</v>
      </c>
      <c r="G391" s="104" t="s">
        <v>14</v>
      </c>
      <c r="H391" s="220">
        <f>SUM(Лист1!G160)</f>
        <v>52500</v>
      </c>
      <c r="I391" s="220">
        <f>SUM(Лист1!H160)</f>
        <v>0</v>
      </c>
      <c r="J391" s="220">
        <f>SUM(H391+I391)</f>
        <v>52500</v>
      </c>
      <c r="K391" s="220">
        <f>SUM(Лист1!J160)</f>
        <v>30000</v>
      </c>
      <c r="L391" s="220">
        <f>SUM(Лист1!K160)</f>
        <v>0</v>
      </c>
      <c r="M391" s="220">
        <f>SUM(K391+L391)</f>
        <v>30000</v>
      </c>
      <c r="N391" s="220">
        <f>SUM(Лист1!M160)</f>
        <v>52500</v>
      </c>
      <c r="O391" s="220">
        <f>SUM(Лист1!N160)</f>
        <v>0</v>
      </c>
      <c r="P391" s="220">
        <f>SUM(N391+O391)</f>
        <v>52500</v>
      </c>
    </row>
    <row r="392" spans="1:16" x14ac:dyDescent="0.25">
      <c r="A392" s="107" t="s">
        <v>85</v>
      </c>
      <c r="B392" s="60" t="s">
        <v>55</v>
      </c>
      <c r="C392" s="319" t="s">
        <v>272</v>
      </c>
      <c r="D392" s="68" t="s">
        <v>90</v>
      </c>
      <c r="E392" s="108" t="s">
        <v>63</v>
      </c>
      <c r="F392" s="103">
        <v>82360</v>
      </c>
      <c r="G392" s="104" t="s">
        <v>76</v>
      </c>
      <c r="H392" s="220">
        <f>SUM(H393:H393)</f>
        <v>25000</v>
      </c>
      <c r="I392" s="220">
        <f>SUM(I393:I393)</f>
        <v>0</v>
      </c>
      <c r="J392" s="220">
        <f>SUM(J393:J393)</f>
        <v>25000</v>
      </c>
      <c r="K392" s="220">
        <f t="shared" ref="K392:O392" si="311">SUM(K393:K393)</f>
        <v>25000</v>
      </c>
      <c r="L392" s="220">
        <f t="shared" si="311"/>
        <v>0</v>
      </c>
      <c r="M392" s="220">
        <f>SUM(M393:M393)</f>
        <v>25000</v>
      </c>
      <c r="N392" s="220">
        <f t="shared" si="311"/>
        <v>25000</v>
      </c>
      <c r="O392" s="220">
        <f t="shared" si="311"/>
        <v>0</v>
      </c>
      <c r="P392" s="220">
        <f>SUM(P393:P393)</f>
        <v>25000</v>
      </c>
    </row>
    <row r="393" spans="1:16" x14ac:dyDescent="0.25">
      <c r="A393" s="106" t="s">
        <v>240</v>
      </c>
      <c r="B393" s="60" t="s">
        <v>55</v>
      </c>
      <c r="C393" s="319" t="s">
        <v>272</v>
      </c>
      <c r="D393" s="68" t="s">
        <v>90</v>
      </c>
      <c r="E393" s="108" t="s">
        <v>63</v>
      </c>
      <c r="F393" s="103">
        <v>82360</v>
      </c>
      <c r="G393" s="104" t="s">
        <v>239</v>
      </c>
      <c r="H393" s="220">
        <f>SUM(Лист1!G162)</f>
        <v>25000</v>
      </c>
      <c r="I393" s="220">
        <f>SUM(Лист1!H162)</f>
        <v>0</v>
      </c>
      <c r="J393" s="220">
        <f>SUM(H393+I393)</f>
        <v>25000</v>
      </c>
      <c r="K393" s="220">
        <f>SUM(Лист1!J162)</f>
        <v>25000</v>
      </c>
      <c r="L393" s="220">
        <f>SUM(Лист1!K162)</f>
        <v>0</v>
      </c>
      <c r="M393" s="220">
        <f>SUM(K393+L393)</f>
        <v>25000</v>
      </c>
      <c r="N393" s="220">
        <f>SUM(Лист1!M162)</f>
        <v>25000</v>
      </c>
      <c r="O393" s="220">
        <f>SUM(Лист1!N162)</f>
        <v>0</v>
      </c>
      <c r="P393" s="220">
        <f>SUM(N393+O393)</f>
        <v>25000</v>
      </c>
    </row>
    <row r="394" spans="1:16" ht="31.5" x14ac:dyDescent="0.25">
      <c r="A394" s="233" t="s">
        <v>199</v>
      </c>
      <c r="B394" s="63" t="s">
        <v>43</v>
      </c>
      <c r="C394" s="215" t="s">
        <v>129</v>
      </c>
      <c r="D394" s="66"/>
      <c r="E394" s="41"/>
      <c r="F394" s="103"/>
      <c r="G394" s="102"/>
      <c r="H394" s="87">
        <f t="shared" ref="H394:P399" si="312">SUM(H395)</f>
        <v>50000</v>
      </c>
      <c r="I394" s="87">
        <f t="shared" si="312"/>
        <v>0</v>
      </c>
      <c r="J394" s="87">
        <f t="shared" si="312"/>
        <v>50000</v>
      </c>
      <c r="K394" s="87">
        <f t="shared" si="312"/>
        <v>50000</v>
      </c>
      <c r="L394" s="87">
        <f t="shared" si="312"/>
        <v>0</v>
      </c>
      <c r="M394" s="87">
        <f t="shared" si="312"/>
        <v>50000</v>
      </c>
      <c r="N394" s="87">
        <f t="shared" si="312"/>
        <v>50000</v>
      </c>
      <c r="O394" s="87">
        <f t="shared" si="312"/>
        <v>0</v>
      </c>
      <c r="P394" s="87">
        <f t="shared" si="312"/>
        <v>50000</v>
      </c>
    </row>
    <row r="395" spans="1:16" ht="51.75" x14ac:dyDescent="0.25">
      <c r="A395" s="116" t="s">
        <v>146</v>
      </c>
      <c r="B395" s="63" t="s">
        <v>43</v>
      </c>
      <c r="C395" s="215" t="s">
        <v>129</v>
      </c>
      <c r="D395" s="66" t="s">
        <v>37</v>
      </c>
      <c r="E395" s="41"/>
      <c r="F395" s="103"/>
      <c r="G395" s="102"/>
      <c r="H395" s="87">
        <f t="shared" si="312"/>
        <v>50000</v>
      </c>
      <c r="I395" s="87">
        <f t="shared" si="312"/>
        <v>0</v>
      </c>
      <c r="J395" s="87">
        <f t="shared" si="312"/>
        <v>50000</v>
      </c>
      <c r="K395" s="87">
        <f t="shared" si="312"/>
        <v>50000</v>
      </c>
      <c r="L395" s="87">
        <f t="shared" si="312"/>
        <v>0</v>
      </c>
      <c r="M395" s="87">
        <f t="shared" si="312"/>
        <v>50000</v>
      </c>
      <c r="N395" s="87">
        <f t="shared" si="312"/>
        <v>50000</v>
      </c>
      <c r="O395" s="87">
        <f t="shared" si="312"/>
        <v>0</v>
      </c>
      <c r="P395" s="87">
        <f t="shared" si="312"/>
        <v>50000</v>
      </c>
    </row>
    <row r="396" spans="1:16" ht="18" x14ac:dyDescent="0.25">
      <c r="A396" s="116" t="s">
        <v>176</v>
      </c>
      <c r="B396" s="63" t="s">
        <v>43</v>
      </c>
      <c r="C396" s="215" t="s">
        <v>129</v>
      </c>
      <c r="D396" s="66" t="s">
        <v>82</v>
      </c>
      <c r="E396" s="41"/>
      <c r="F396" s="103"/>
      <c r="G396" s="102"/>
      <c r="H396" s="87">
        <f>SUM(H398)</f>
        <v>50000</v>
      </c>
      <c r="I396" s="87">
        <f>SUM(I398)</f>
        <v>0</v>
      </c>
      <c r="J396" s="87">
        <f>SUM(J398)</f>
        <v>50000</v>
      </c>
      <c r="K396" s="87">
        <f t="shared" ref="K396:N396" si="313">SUM(K398)</f>
        <v>50000</v>
      </c>
      <c r="L396" s="87">
        <f t="shared" ref="L396" si="314">SUM(L398)</f>
        <v>0</v>
      </c>
      <c r="M396" s="87">
        <f>SUM(M398)</f>
        <v>50000</v>
      </c>
      <c r="N396" s="87">
        <f t="shared" si="313"/>
        <v>50000</v>
      </c>
      <c r="O396" s="87">
        <f t="shared" ref="O396" si="315">SUM(O398)</f>
        <v>0</v>
      </c>
      <c r="P396" s="87">
        <f>SUM(P398)</f>
        <v>50000</v>
      </c>
    </row>
    <row r="397" spans="1:16" ht="18" x14ac:dyDescent="0.25">
      <c r="A397" s="85" t="s">
        <v>67</v>
      </c>
      <c r="B397" s="62" t="s">
        <v>43</v>
      </c>
      <c r="C397" s="62" t="s">
        <v>129</v>
      </c>
      <c r="D397" s="67" t="s">
        <v>82</v>
      </c>
      <c r="E397" s="134" t="s">
        <v>84</v>
      </c>
      <c r="F397" s="132" t="s">
        <v>107</v>
      </c>
      <c r="G397" s="132" t="s">
        <v>7</v>
      </c>
      <c r="H397" s="87">
        <f>SUM(H398)</f>
        <v>50000</v>
      </c>
      <c r="I397" s="87">
        <f>SUM(I398)</f>
        <v>0</v>
      </c>
      <c r="J397" s="87">
        <f>SUM(J398)</f>
        <v>50000</v>
      </c>
      <c r="K397" s="87">
        <f t="shared" ref="K397:O397" si="316">SUM(K398)</f>
        <v>50000</v>
      </c>
      <c r="L397" s="87">
        <f t="shared" si="316"/>
        <v>0</v>
      </c>
      <c r="M397" s="87">
        <f>SUM(M398)</f>
        <v>50000</v>
      </c>
      <c r="N397" s="87">
        <f t="shared" si="316"/>
        <v>50000</v>
      </c>
      <c r="O397" s="87">
        <f t="shared" si="316"/>
        <v>0</v>
      </c>
      <c r="P397" s="87">
        <f>SUM(P398)</f>
        <v>50000</v>
      </c>
    </row>
    <row r="398" spans="1:16" x14ac:dyDescent="0.25">
      <c r="A398" s="211" t="s">
        <v>176</v>
      </c>
      <c r="B398" s="62" t="s">
        <v>43</v>
      </c>
      <c r="C398" s="62" t="s">
        <v>129</v>
      </c>
      <c r="D398" s="67" t="s">
        <v>82</v>
      </c>
      <c r="E398" s="134" t="s">
        <v>84</v>
      </c>
      <c r="F398" s="134" t="s">
        <v>177</v>
      </c>
      <c r="G398" s="134" t="s">
        <v>7</v>
      </c>
      <c r="H398" s="87">
        <f t="shared" si="312"/>
        <v>50000</v>
      </c>
      <c r="I398" s="87">
        <f t="shared" si="312"/>
        <v>0</v>
      </c>
      <c r="J398" s="87">
        <f t="shared" si="312"/>
        <v>50000</v>
      </c>
      <c r="K398" s="87">
        <f t="shared" si="312"/>
        <v>50000</v>
      </c>
      <c r="L398" s="87">
        <f t="shared" si="312"/>
        <v>0</v>
      </c>
      <c r="M398" s="87">
        <f t="shared" si="312"/>
        <v>50000</v>
      </c>
      <c r="N398" s="87">
        <f t="shared" si="312"/>
        <v>50000</v>
      </c>
      <c r="O398" s="87">
        <f t="shared" si="312"/>
        <v>0</v>
      </c>
      <c r="P398" s="87">
        <f t="shared" si="312"/>
        <v>50000</v>
      </c>
    </row>
    <row r="399" spans="1:16" x14ac:dyDescent="0.25">
      <c r="A399" s="114" t="s">
        <v>34</v>
      </c>
      <c r="B399" s="60" t="s">
        <v>43</v>
      </c>
      <c r="C399" s="75" t="s">
        <v>129</v>
      </c>
      <c r="D399" s="68" t="s">
        <v>82</v>
      </c>
      <c r="E399" s="108" t="s">
        <v>84</v>
      </c>
      <c r="F399" s="108" t="s">
        <v>177</v>
      </c>
      <c r="G399" s="108" t="s">
        <v>35</v>
      </c>
      <c r="H399" s="220">
        <f t="shared" si="312"/>
        <v>50000</v>
      </c>
      <c r="I399" s="220">
        <f t="shared" si="312"/>
        <v>0</v>
      </c>
      <c r="J399" s="220">
        <f t="shared" si="312"/>
        <v>50000</v>
      </c>
      <c r="K399" s="220">
        <f t="shared" si="312"/>
        <v>50000</v>
      </c>
      <c r="L399" s="220">
        <f t="shared" si="312"/>
        <v>0</v>
      </c>
      <c r="M399" s="220">
        <f t="shared" si="312"/>
        <v>50000</v>
      </c>
      <c r="N399" s="220">
        <f t="shared" si="312"/>
        <v>50000</v>
      </c>
      <c r="O399" s="220">
        <f t="shared" si="312"/>
        <v>0</v>
      </c>
      <c r="P399" s="220">
        <f t="shared" si="312"/>
        <v>50000</v>
      </c>
    </row>
    <row r="400" spans="1:16" ht="23.25" x14ac:dyDescent="0.25">
      <c r="A400" s="106" t="s">
        <v>79</v>
      </c>
      <c r="B400" s="60" t="s">
        <v>43</v>
      </c>
      <c r="C400" s="75" t="s">
        <v>129</v>
      </c>
      <c r="D400" s="68" t="s">
        <v>82</v>
      </c>
      <c r="E400" s="108" t="s">
        <v>84</v>
      </c>
      <c r="F400" s="108" t="s">
        <v>177</v>
      </c>
      <c r="G400" s="108" t="s">
        <v>80</v>
      </c>
      <c r="H400" s="220">
        <f>SUM(Лист1!G374)</f>
        <v>50000</v>
      </c>
      <c r="I400" s="220">
        <f>SUM(Лист1!H374)</f>
        <v>0</v>
      </c>
      <c r="J400" s="220">
        <f>SUM(H400+I400)</f>
        <v>50000</v>
      </c>
      <c r="K400" s="220">
        <f>SUM(Лист1!J374)</f>
        <v>50000</v>
      </c>
      <c r="L400" s="220">
        <f>SUM(Лист1!K374)</f>
        <v>0</v>
      </c>
      <c r="M400" s="220">
        <f>SUM(K400+L400)</f>
        <v>50000</v>
      </c>
      <c r="N400" s="220">
        <f>SUM(Лист1!M374)</f>
        <v>50000</v>
      </c>
      <c r="O400" s="220">
        <f>SUM(Лист1!N374)</f>
        <v>0</v>
      </c>
      <c r="P400" s="220">
        <f>SUM(N400+O400)</f>
        <v>50000</v>
      </c>
    </row>
    <row r="401" spans="1:16" ht="31.5" hidden="1" x14ac:dyDescent="0.25">
      <c r="A401" s="233" t="s">
        <v>229</v>
      </c>
      <c r="B401" s="63" t="s">
        <v>26</v>
      </c>
      <c r="C401" s="215" t="s">
        <v>129</v>
      </c>
      <c r="D401" s="66"/>
      <c r="E401" s="41"/>
      <c r="F401" s="103"/>
      <c r="G401" s="102"/>
      <c r="H401" s="199">
        <f t="shared" ref="H401:P406" si="317">SUM(H402)</f>
        <v>0</v>
      </c>
      <c r="I401" s="199">
        <f t="shared" si="317"/>
        <v>0</v>
      </c>
      <c r="J401" s="199">
        <f t="shared" si="317"/>
        <v>0</v>
      </c>
      <c r="K401" s="199">
        <f t="shared" si="317"/>
        <v>0</v>
      </c>
      <c r="L401" s="199">
        <f t="shared" si="317"/>
        <v>0</v>
      </c>
      <c r="M401" s="199">
        <f t="shared" si="317"/>
        <v>0</v>
      </c>
      <c r="N401" s="199">
        <f t="shared" si="317"/>
        <v>0</v>
      </c>
      <c r="O401" s="199">
        <f t="shared" si="317"/>
        <v>0</v>
      </c>
      <c r="P401" s="199">
        <f t="shared" si="317"/>
        <v>0</v>
      </c>
    </row>
    <row r="402" spans="1:16" ht="26.25" hidden="1" x14ac:dyDescent="0.25">
      <c r="A402" s="116" t="s">
        <v>230</v>
      </c>
      <c r="B402" s="63" t="s">
        <v>26</v>
      </c>
      <c r="C402" s="215" t="s">
        <v>129</v>
      </c>
      <c r="D402" s="66" t="s">
        <v>37</v>
      </c>
      <c r="E402" s="41"/>
      <c r="F402" s="103"/>
      <c r="G402" s="102"/>
      <c r="H402" s="199">
        <f t="shared" si="317"/>
        <v>0</v>
      </c>
      <c r="I402" s="199">
        <f t="shared" si="317"/>
        <v>0</v>
      </c>
      <c r="J402" s="199">
        <f t="shared" si="317"/>
        <v>0</v>
      </c>
      <c r="K402" s="199">
        <f t="shared" si="317"/>
        <v>0</v>
      </c>
      <c r="L402" s="199">
        <f t="shared" si="317"/>
        <v>0</v>
      </c>
      <c r="M402" s="199">
        <f t="shared" si="317"/>
        <v>0</v>
      </c>
      <c r="N402" s="199">
        <f t="shared" si="317"/>
        <v>0</v>
      </c>
      <c r="O402" s="199">
        <f t="shared" si="317"/>
        <v>0</v>
      </c>
      <c r="P402" s="199">
        <f t="shared" si="317"/>
        <v>0</v>
      </c>
    </row>
    <row r="403" spans="1:16" ht="18" hidden="1" x14ac:dyDescent="0.25">
      <c r="A403" s="116" t="s">
        <v>228</v>
      </c>
      <c r="B403" s="63" t="s">
        <v>26</v>
      </c>
      <c r="C403" s="215" t="s">
        <v>129</v>
      </c>
      <c r="D403" s="66" t="s">
        <v>82</v>
      </c>
      <c r="E403" s="41"/>
      <c r="F403" s="103"/>
      <c r="G403" s="102"/>
      <c r="H403" s="199">
        <f>SUM(H405)</f>
        <v>0</v>
      </c>
      <c r="I403" s="199">
        <f>SUM(I405)</f>
        <v>0</v>
      </c>
      <c r="J403" s="199">
        <f>SUM(J405)</f>
        <v>0</v>
      </c>
      <c r="K403" s="199">
        <f t="shared" ref="K403:N403" si="318">SUM(K405)</f>
        <v>0</v>
      </c>
      <c r="L403" s="199">
        <f t="shared" ref="L403" si="319">SUM(L405)</f>
        <v>0</v>
      </c>
      <c r="M403" s="199">
        <f>SUM(M405)</f>
        <v>0</v>
      </c>
      <c r="N403" s="199">
        <f t="shared" si="318"/>
        <v>0</v>
      </c>
      <c r="O403" s="199">
        <f t="shared" ref="O403" si="320">SUM(O405)</f>
        <v>0</v>
      </c>
      <c r="P403" s="199">
        <f>SUM(P405)</f>
        <v>0</v>
      </c>
    </row>
    <row r="404" spans="1:16" ht="18" hidden="1" x14ac:dyDescent="0.25">
      <c r="A404" s="85" t="s">
        <v>67</v>
      </c>
      <c r="B404" s="62" t="s">
        <v>26</v>
      </c>
      <c r="C404" s="207" t="s">
        <v>129</v>
      </c>
      <c r="D404" s="67" t="s">
        <v>82</v>
      </c>
      <c r="E404" s="134" t="s">
        <v>84</v>
      </c>
      <c r="F404" s="132" t="s">
        <v>107</v>
      </c>
      <c r="G404" s="132" t="s">
        <v>7</v>
      </c>
      <c r="H404" s="199">
        <f t="shared" ref="H404:J405" si="321">SUM(H405)</f>
        <v>0</v>
      </c>
      <c r="I404" s="199">
        <f t="shared" si="321"/>
        <v>0</v>
      </c>
      <c r="J404" s="199">
        <f t="shared" si="321"/>
        <v>0</v>
      </c>
      <c r="K404" s="199">
        <f t="shared" ref="K404:O405" si="322">SUM(K405)</f>
        <v>0</v>
      </c>
      <c r="L404" s="199">
        <f t="shared" si="322"/>
        <v>0</v>
      </c>
      <c r="M404" s="199">
        <f>SUM(M405)</f>
        <v>0</v>
      </c>
      <c r="N404" s="199">
        <f t="shared" si="322"/>
        <v>0</v>
      </c>
      <c r="O404" s="199">
        <f t="shared" si="322"/>
        <v>0</v>
      </c>
      <c r="P404" s="199">
        <f>SUM(P405)</f>
        <v>0</v>
      </c>
    </row>
    <row r="405" spans="1:16" hidden="1" x14ac:dyDescent="0.25">
      <c r="A405" s="112" t="s">
        <v>228</v>
      </c>
      <c r="B405" s="62" t="s">
        <v>26</v>
      </c>
      <c r="C405" s="207" t="s">
        <v>129</v>
      </c>
      <c r="D405" s="67" t="s">
        <v>82</v>
      </c>
      <c r="E405" s="134" t="s">
        <v>84</v>
      </c>
      <c r="F405" s="134" t="s">
        <v>231</v>
      </c>
      <c r="G405" s="134" t="s">
        <v>7</v>
      </c>
      <c r="H405" s="202">
        <f t="shared" si="321"/>
        <v>0</v>
      </c>
      <c r="I405" s="202">
        <f t="shared" si="321"/>
        <v>0</v>
      </c>
      <c r="J405" s="202">
        <f t="shared" si="321"/>
        <v>0</v>
      </c>
      <c r="K405" s="202">
        <f t="shared" si="322"/>
        <v>0</v>
      </c>
      <c r="L405" s="202">
        <f t="shared" si="322"/>
        <v>0</v>
      </c>
      <c r="M405" s="202">
        <f>SUM(M406)</f>
        <v>0</v>
      </c>
      <c r="N405" s="202">
        <f t="shared" si="322"/>
        <v>0</v>
      </c>
      <c r="O405" s="202">
        <f t="shared" si="322"/>
        <v>0</v>
      </c>
      <c r="P405" s="202">
        <f>SUM(P406)</f>
        <v>0</v>
      </c>
    </row>
    <row r="406" spans="1:16" hidden="1" x14ac:dyDescent="0.25">
      <c r="A406" s="106" t="s">
        <v>11</v>
      </c>
      <c r="B406" s="60" t="s">
        <v>26</v>
      </c>
      <c r="C406" s="75" t="s">
        <v>129</v>
      </c>
      <c r="D406" s="68" t="s">
        <v>82</v>
      </c>
      <c r="E406" s="108" t="s">
        <v>84</v>
      </c>
      <c r="F406" s="108" t="s">
        <v>231</v>
      </c>
      <c r="G406" s="102" t="s">
        <v>12</v>
      </c>
      <c r="H406" s="203">
        <f t="shared" si="317"/>
        <v>0</v>
      </c>
      <c r="I406" s="203">
        <f t="shared" si="317"/>
        <v>0</v>
      </c>
      <c r="J406" s="203">
        <f t="shared" si="317"/>
        <v>0</v>
      </c>
      <c r="K406" s="203">
        <f t="shared" si="317"/>
        <v>0</v>
      </c>
      <c r="L406" s="203">
        <f t="shared" si="317"/>
        <v>0</v>
      </c>
      <c r="M406" s="203">
        <f t="shared" si="317"/>
        <v>0</v>
      </c>
      <c r="N406" s="203">
        <f t="shared" si="317"/>
        <v>0</v>
      </c>
      <c r="O406" s="203">
        <f t="shared" si="317"/>
        <v>0</v>
      </c>
      <c r="P406" s="203">
        <f t="shared" si="317"/>
        <v>0</v>
      </c>
    </row>
    <row r="407" spans="1:16" ht="20.45" hidden="1" x14ac:dyDescent="0.3">
      <c r="A407" s="212" t="s">
        <v>135</v>
      </c>
      <c r="B407" s="60" t="s">
        <v>26</v>
      </c>
      <c r="C407" s="75" t="s">
        <v>129</v>
      </c>
      <c r="D407" s="68" t="s">
        <v>82</v>
      </c>
      <c r="E407" s="108" t="s">
        <v>84</v>
      </c>
      <c r="F407" s="108" t="s">
        <v>231</v>
      </c>
      <c r="G407" s="102" t="s">
        <v>14</v>
      </c>
      <c r="H407" s="184">
        <f>SUM(Лист1!G298)</f>
        <v>0</v>
      </c>
      <c r="I407" s="184">
        <f>SUM(Лист1!H298)</f>
        <v>0</v>
      </c>
      <c r="J407" s="184">
        <f>SUM(Лист1!I298)</f>
        <v>0</v>
      </c>
      <c r="K407" s="184">
        <f>SUM(Лист1!J298)</f>
        <v>0</v>
      </c>
      <c r="L407" s="184">
        <f>SUM(Лист1!K298)</f>
        <v>0</v>
      </c>
      <c r="M407" s="184">
        <f>SUM(Лист1!L298)</f>
        <v>0</v>
      </c>
      <c r="N407" s="184">
        <f>SUM(Лист1!M298)</f>
        <v>0</v>
      </c>
      <c r="O407" s="184">
        <f>SUM(Лист1!N298)</f>
        <v>0</v>
      </c>
      <c r="P407" s="184">
        <f>SUM(Лист1!O298)</f>
        <v>0</v>
      </c>
    </row>
    <row r="408" spans="1:16" ht="18" x14ac:dyDescent="0.25">
      <c r="A408" s="233" t="s">
        <v>198</v>
      </c>
      <c r="B408" s="63" t="s">
        <v>37</v>
      </c>
      <c r="C408" s="215" t="s">
        <v>129</v>
      </c>
      <c r="D408" s="66"/>
      <c r="E408" s="41"/>
      <c r="F408" s="103"/>
      <c r="G408" s="102"/>
      <c r="H408" s="199">
        <f t="shared" ref="H408:P409" si="323">SUM(H409)</f>
        <v>1934982</v>
      </c>
      <c r="I408" s="199">
        <f t="shared" si="323"/>
        <v>0</v>
      </c>
      <c r="J408" s="199">
        <f t="shared" si="323"/>
        <v>1934982</v>
      </c>
      <c r="K408" s="199">
        <f t="shared" si="323"/>
        <v>970491</v>
      </c>
      <c r="L408" s="199">
        <f t="shared" si="323"/>
        <v>0</v>
      </c>
      <c r="M408" s="199">
        <f t="shared" si="323"/>
        <v>970491</v>
      </c>
      <c r="N408" s="199">
        <f t="shared" si="323"/>
        <v>970491</v>
      </c>
      <c r="O408" s="199">
        <f t="shared" si="323"/>
        <v>0</v>
      </c>
      <c r="P408" s="199">
        <f t="shared" si="323"/>
        <v>970491</v>
      </c>
    </row>
    <row r="409" spans="1:16" ht="27" x14ac:dyDescent="0.3">
      <c r="A409" s="116" t="s">
        <v>149</v>
      </c>
      <c r="B409" s="63" t="s">
        <v>37</v>
      </c>
      <c r="C409" s="215" t="s">
        <v>129</v>
      </c>
      <c r="D409" s="66" t="s">
        <v>37</v>
      </c>
      <c r="E409" s="41"/>
      <c r="F409" s="103"/>
      <c r="G409" s="102"/>
      <c r="H409" s="199">
        <f t="shared" si="323"/>
        <v>1934982</v>
      </c>
      <c r="I409" s="199">
        <f t="shared" si="323"/>
        <v>0</v>
      </c>
      <c r="J409" s="199">
        <f t="shared" si="323"/>
        <v>1934982</v>
      </c>
      <c r="K409" s="199">
        <f t="shared" si="323"/>
        <v>970491</v>
      </c>
      <c r="L409" s="199">
        <f t="shared" si="323"/>
        <v>0</v>
      </c>
      <c r="M409" s="199">
        <f t="shared" si="323"/>
        <v>970491</v>
      </c>
      <c r="N409" s="199">
        <f t="shared" si="323"/>
        <v>970491</v>
      </c>
      <c r="O409" s="199">
        <f t="shared" si="323"/>
        <v>0</v>
      </c>
      <c r="P409" s="199">
        <f t="shared" si="323"/>
        <v>970491</v>
      </c>
    </row>
    <row r="410" spans="1:16" ht="27" x14ac:dyDescent="0.3">
      <c r="A410" s="116" t="s">
        <v>194</v>
      </c>
      <c r="B410" s="63" t="s">
        <v>37</v>
      </c>
      <c r="C410" s="215" t="s">
        <v>129</v>
      </c>
      <c r="D410" s="66" t="s">
        <v>82</v>
      </c>
      <c r="E410" s="41"/>
      <c r="F410" s="103"/>
      <c r="G410" s="102"/>
      <c r="H410" s="199">
        <f>SUM(H412)</f>
        <v>1934982</v>
      </c>
      <c r="I410" s="199">
        <f>SUM(I412)</f>
        <v>0</v>
      </c>
      <c r="J410" s="199">
        <f>SUM(J412)</f>
        <v>1934982</v>
      </c>
      <c r="K410" s="199">
        <f t="shared" ref="K410:N410" si="324">SUM(K412)</f>
        <v>970491</v>
      </c>
      <c r="L410" s="199">
        <f t="shared" ref="L410" si="325">SUM(L412)</f>
        <v>0</v>
      </c>
      <c r="M410" s="199">
        <f>SUM(M412)</f>
        <v>970491</v>
      </c>
      <c r="N410" s="199">
        <f t="shared" si="324"/>
        <v>970491</v>
      </c>
      <c r="O410" s="199">
        <f t="shared" ref="O410" si="326">SUM(O412)</f>
        <v>0</v>
      </c>
      <c r="P410" s="199">
        <f>SUM(P412)</f>
        <v>970491</v>
      </c>
    </row>
    <row r="411" spans="1:16" ht="18" x14ac:dyDescent="0.25">
      <c r="A411" s="85" t="s">
        <v>67</v>
      </c>
      <c r="B411" s="62" t="s">
        <v>37</v>
      </c>
      <c r="C411" s="230" t="s">
        <v>129</v>
      </c>
      <c r="D411" s="67" t="s">
        <v>82</v>
      </c>
      <c r="E411" s="134" t="s">
        <v>84</v>
      </c>
      <c r="F411" s="132" t="s">
        <v>107</v>
      </c>
      <c r="G411" s="132" t="s">
        <v>7</v>
      </c>
      <c r="H411" s="199">
        <f>SUM(H412)</f>
        <v>1934982</v>
      </c>
      <c r="I411" s="199">
        <f>SUM(I412)</f>
        <v>0</v>
      </c>
      <c r="J411" s="199">
        <f>SUM(J412)</f>
        <v>1934982</v>
      </c>
      <c r="K411" s="199">
        <f t="shared" ref="K411:O411" si="327">SUM(K412)</f>
        <v>970491</v>
      </c>
      <c r="L411" s="199">
        <f t="shared" si="327"/>
        <v>0</v>
      </c>
      <c r="M411" s="199">
        <f>SUM(M412)</f>
        <v>970491</v>
      </c>
      <c r="N411" s="199">
        <f t="shared" si="327"/>
        <v>970491</v>
      </c>
      <c r="O411" s="199">
        <f t="shared" si="327"/>
        <v>0</v>
      </c>
      <c r="P411" s="199">
        <f>SUM(P412)</f>
        <v>970491</v>
      </c>
    </row>
    <row r="412" spans="1:16" ht="26.25" x14ac:dyDescent="0.25">
      <c r="A412" s="154" t="s">
        <v>194</v>
      </c>
      <c r="B412" s="62" t="s">
        <v>37</v>
      </c>
      <c r="C412" s="230" t="s">
        <v>129</v>
      </c>
      <c r="D412" s="67" t="s">
        <v>82</v>
      </c>
      <c r="E412" s="134" t="s">
        <v>84</v>
      </c>
      <c r="F412" s="129" t="s">
        <v>187</v>
      </c>
      <c r="G412" s="129" t="s">
        <v>7</v>
      </c>
      <c r="H412" s="202">
        <f t="shared" ref="H412:P413" si="328">SUM(H413)</f>
        <v>1934982</v>
      </c>
      <c r="I412" s="202">
        <f t="shared" si="328"/>
        <v>0</v>
      </c>
      <c r="J412" s="202">
        <f t="shared" si="328"/>
        <v>1934982</v>
      </c>
      <c r="K412" s="202">
        <f t="shared" si="328"/>
        <v>970491</v>
      </c>
      <c r="L412" s="202">
        <f t="shared" si="328"/>
        <v>0</v>
      </c>
      <c r="M412" s="202">
        <f t="shared" si="328"/>
        <v>970491</v>
      </c>
      <c r="N412" s="202">
        <f t="shared" si="328"/>
        <v>970491</v>
      </c>
      <c r="O412" s="202">
        <f t="shared" si="328"/>
        <v>0</v>
      </c>
      <c r="P412" s="202">
        <f t="shared" si="328"/>
        <v>970491</v>
      </c>
    </row>
    <row r="413" spans="1:16" x14ac:dyDescent="0.25">
      <c r="A413" s="107" t="s">
        <v>75</v>
      </c>
      <c r="B413" s="60" t="s">
        <v>37</v>
      </c>
      <c r="C413" s="75" t="s">
        <v>129</v>
      </c>
      <c r="D413" s="68" t="s">
        <v>82</v>
      </c>
      <c r="E413" s="108" t="s">
        <v>84</v>
      </c>
      <c r="F413" s="127" t="s">
        <v>187</v>
      </c>
      <c r="G413" s="102" t="s">
        <v>76</v>
      </c>
      <c r="H413" s="203">
        <f>SUM(H414)</f>
        <v>1934982</v>
      </c>
      <c r="I413" s="203">
        <f>SUM(I414)</f>
        <v>0</v>
      </c>
      <c r="J413" s="203">
        <f>SUM(J414)</f>
        <v>1934982</v>
      </c>
      <c r="K413" s="203">
        <f t="shared" si="328"/>
        <v>970491</v>
      </c>
      <c r="L413" s="203">
        <f t="shared" si="328"/>
        <v>0</v>
      </c>
      <c r="M413" s="203">
        <f>SUM(M414)</f>
        <v>970491</v>
      </c>
      <c r="N413" s="203">
        <f t="shared" si="328"/>
        <v>970491</v>
      </c>
      <c r="O413" s="203">
        <f t="shared" si="328"/>
        <v>0</v>
      </c>
      <c r="P413" s="203">
        <f>SUM(P414)</f>
        <v>970491</v>
      </c>
    </row>
    <row r="414" spans="1:16" ht="45.75" x14ac:dyDescent="0.25">
      <c r="A414" s="107" t="s">
        <v>209</v>
      </c>
      <c r="B414" s="60" t="s">
        <v>37</v>
      </c>
      <c r="C414" s="75" t="s">
        <v>129</v>
      </c>
      <c r="D414" s="68" t="s">
        <v>82</v>
      </c>
      <c r="E414" s="108" t="s">
        <v>84</v>
      </c>
      <c r="F414" s="127" t="s">
        <v>187</v>
      </c>
      <c r="G414" s="102" t="s">
        <v>143</v>
      </c>
      <c r="H414" s="203">
        <f>SUM(Лист1!G480)</f>
        <v>1934982</v>
      </c>
      <c r="I414" s="203">
        <f>SUM(Лист1!H480)</f>
        <v>0</v>
      </c>
      <c r="J414" s="203">
        <f>SUM(H414+I414)</f>
        <v>1934982</v>
      </c>
      <c r="K414" s="203">
        <f>SUM(Лист1!J480)</f>
        <v>970491</v>
      </c>
      <c r="L414" s="203">
        <f>SUM(Лист1!K480)</f>
        <v>0</v>
      </c>
      <c r="M414" s="203">
        <f>SUM(K414+L414)</f>
        <v>970491</v>
      </c>
      <c r="N414" s="203">
        <f>SUM(Лист1!M480)</f>
        <v>970491</v>
      </c>
      <c r="O414" s="203">
        <f>SUM(Лист1!N480)</f>
        <v>0</v>
      </c>
      <c r="P414" s="203">
        <f>SUM(N414+O414)</f>
        <v>970491</v>
      </c>
    </row>
    <row r="415" spans="1:16" s="303" customFormat="1" ht="47.25" x14ac:dyDescent="0.25">
      <c r="A415" s="264" t="s">
        <v>233</v>
      </c>
      <c r="B415" s="299" t="s">
        <v>82</v>
      </c>
      <c r="C415" s="300" t="s">
        <v>129</v>
      </c>
      <c r="D415" s="301"/>
      <c r="E415" s="269"/>
      <c r="F415" s="156"/>
      <c r="G415" s="155"/>
      <c r="H415" s="302">
        <f t="shared" ref="H415:P415" si="329">SUM(H416+H437)</f>
        <v>41818309.700000003</v>
      </c>
      <c r="I415" s="302">
        <f t="shared" si="329"/>
        <v>855711.49000000022</v>
      </c>
      <c r="J415" s="302">
        <f t="shared" si="329"/>
        <v>42674021.189999998</v>
      </c>
      <c r="K415" s="302">
        <f t="shared" si="329"/>
        <v>38195379.100000001</v>
      </c>
      <c r="L415" s="302">
        <f t="shared" si="329"/>
        <v>0</v>
      </c>
      <c r="M415" s="302">
        <f t="shared" si="329"/>
        <v>38195379.100000001</v>
      </c>
      <c r="N415" s="302">
        <f t="shared" si="329"/>
        <v>10000000</v>
      </c>
      <c r="O415" s="302">
        <f t="shared" si="329"/>
        <v>0</v>
      </c>
      <c r="P415" s="302">
        <f t="shared" si="329"/>
        <v>10000000</v>
      </c>
    </row>
    <row r="416" spans="1:16" s="303" customFormat="1" ht="18" x14ac:dyDescent="0.25">
      <c r="A416" s="273" t="s">
        <v>215</v>
      </c>
      <c r="B416" s="299" t="s">
        <v>82</v>
      </c>
      <c r="C416" s="300" t="s">
        <v>129</v>
      </c>
      <c r="D416" s="301" t="s">
        <v>37</v>
      </c>
      <c r="E416" s="269"/>
      <c r="F416" s="156"/>
      <c r="G416" s="155"/>
      <c r="H416" s="302">
        <f t="shared" ref="H416:P417" si="330">SUM(H417)</f>
        <v>10563764.279999999</v>
      </c>
      <c r="I416" s="302">
        <f t="shared" si="330"/>
        <v>855711.49000000022</v>
      </c>
      <c r="J416" s="302">
        <f t="shared" si="330"/>
        <v>11419475.77</v>
      </c>
      <c r="K416" s="302">
        <f t="shared" si="330"/>
        <v>0</v>
      </c>
      <c r="L416" s="302">
        <f t="shared" si="330"/>
        <v>0</v>
      </c>
      <c r="M416" s="302">
        <f t="shared" si="330"/>
        <v>0</v>
      </c>
      <c r="N416" s="302">
        <f t="shared" si="330"/>
        <v>5000000</v>
      </c>
      <c r="O416" s="302">
        <f t="shared" si="330"/>
        <v>0</v>
      </c>
      <c r="P416" s="302">
        <f t="shared" si="330"/>
        <v>5000000</v>
      </c>
    </row>
    <row r="417" spans="1:16" s="303" customFormat="1" ht="18" x14ac:dyDescent="0.25">
      <c r="A417" s="289" t="s">
        <v>212</v>
      </c>
      <c r="B417" s="299" t="s">
        <v>82</v>
      </c>
      <c r="C417" s="300" t="s">
        <v>129</v>
      </c>
      <c r="D417" s="301" t="s">
        <v>82</v>
      </c>
      <c r="E417" s="269"/>
      <c r="F417" s="156"/>
      <c r="G417" s="155"/>
      <c r="H417" s="302">
        <f>SUM(H418)</f>
        <v>10563764.279999999</v>
      </c>
      <c r="I417" s="302">
        <f>SUM(I418)</f>
        <v>855711.49000000022</v>
      </c>
      <c r="J417" s="302">
        <f>SUM(J418)</f>
        <v>11419475.77</v>
      </c>
      <c r="K417" s="302">
        <f t="shared" si="330"/>
        <v>0</v>
      </c>
      <c r="L417" s="302">
        <f t="shared" si="330"/>
        <v>0</v>
      </c>
      <c r="M417" s="302">
        <f>SUM(M418)</f>
        <v>0</v>
      </c>
      <c r="N417" s="302">
        <f t="shared" si="330"/>
        <v>5000000</v>
      </c>
      <c r="O417" s="302">
        <f t="shared" si="330"/>
        <v>0</v>
      </c>
      <c r="P417" s="302">
        <f>SUM(P418)</f>
        <v>5000000</v>
      </c>
    </row>
    <row r="418" spans="1:16" s="303" customFormat="1" ht="18" x14ac:dyDescent="0.25">
      <c r="A418" s="286" t="s">
        <v>67</v>
      </c>
      <c r="B418" s="304" t="s">
        <v>82</v>
      </c>
      <c r="C418" s="305" t="s">
        <v>129</v>
      </c>
      <c r="D418" s="306" t="s">
        <v>82</v>
      </c>
      <c r="E418" s="261" t="s">
        <v>84</v>
      </c>
      <c r="F418" s="262" t="s">
        <v>107</v>
      </c>
      <c r="G418" s="262" t="s">
        <v>7</v>
      </c>
      <c r="H418" s="302">
        <f>SUM(H429+H419+H432+H426)</f>
        <v>10563764.279999999</v>
      </c>
      <c r="I418" s="302">
        <f>SUM(I429+I419+I432+I426)</f>
        <v>855711.49000000022</v>
      </c>
      <c r="J418" s="302">
        <f>SUM(J429+J419+J432+J426)</f>
        <v>11419475.77</v>
      </c>
      <c r="K418" s="302">
        <f t="shared" ref="K418:P418" si="331">SUM(K429+K419+K432)</f>
        <v>0</v>
      </c>
      <c r="L418" s="302">
        <f t="shared" si="331"/>
        <v>0</v>
      </c>
      <c r="M418" s="302">
        <f t="shared" si="331"/>
        <v>0</v>
      </c>
      <c r="N418" s="302">
        <f t="shared" si="331"/>
        <v>5000000</v>
      </c>
      <c r="O418" s="302">
        <f t="shared" si="331"/>
        <v>0</v>
      </c>
      <c r="P418" s="302">
        <f t="shared" si="331"/>
        <v>5000000</v>
      </c>
    </row>
    <row r="419" spans="1:16" s="303" customFormat="1" ht="24" customHeight="1" x14ac:dyDescent="0.25">
      <c r="A419" s="211" t="s">
        <v>212</v>
      </c>
      <c r="B419" s="307">
        <v>12</v>
      </c>
      <c r="C419" s="304" t="s">
        <v>129</v>
      </c>
      <c r="D419" s="304" t="s">
        <v>82</v>
      </c>
      <c r="E419" s="260">
        <v>927</v>
      </c>
      <c r="F419" s="308">
        <v>81740</v>
      </c>
      <c r="G419" s="271" t="s">
        <v>7</v>
      </c>
      <c r="H419" s="216">
        <f>SUM(H424+H422+H420)</f>
        <v>7478659.7699999996</v>
      </c>
      <c r="I419" s="216">
        <f>SUM(I424+I422+I420)</f>
        <v>3302520</v>
      </c>
      <c r="J419" s="216">
        <f>SUM(J424+J422+J420)</f>
        <v>10781179.77</v>
      </c>
      <c r="K419" s="216">
        <f t="shared" ref="K419:O419" si="332">SUM(K424)</f>
        <v>0</v>
      </c>
      <c r="L419" s="216">
        <f t="shared" si="332"/>
        <v>0</v>
      </c>
      <c r="M419" s="216">
        <f>SUM(M424)</f>
        <v>0</v>
      </c>
      <c r="N419" s="216">
        <f t="shared" si="332"/>
        <v>0</v>
      </c>
      <c r="O419" s="216">
        <f t="shared" si="332"/>
        <v>0</v>
      </c>
      <c r="P419" s="216">
        <f>SUM(P424)</f>
        <v>0</v>
      </c>
    </row>
    <row r="420" spans="1:16" s="303" customFormat="1" ht="24" customHeight="1" x14ac:dyDescent="0.25">
      <c r="A420" s="252" t="s">
        <v>11</v>
      </c>
      <c r="B420" s="309">
        <v>12</v>
      </c>
      <c r="C420" s="310" t="s">
        <v>129</v>
      </c>
      <c r="D420" s="310" t="s">
        <v>82</v>
      </c>
      <c r="E420" s="269">
        <v>927</v>
      </c>
      <c r="F420" s="311">
        <v>81740</v>
      </c>
      <c r="G420" s="155" t="s">
        <v>12</v>
      </c>
      <c r="H420" s="184">
        <f t="shared" ref="H420:P424" si="333">SUM(H421)</f>
        <v>0</v>
      </c>
      <c r="I420" s="184">
        <f t="shared" si="333"/>
        <v>10020</v>
      </c>
      <c r="J420" s="184">
        <f t="shared" si="333"/>
        <v>10020</v>
      </c>
      <c r="K420" s="216"/>
      <c r="L420" s="216"/>
      <c r="M420" s="216"/>
      <c r="N420" s="216"/>
      <c r="O420" s="216"/>
      <c r="P420" s="216"/>
    </row>
    <row r="421" spans="1:16" s="303" customFormat="1" ht="24" customHeight="1" x14ac:dyDescent="0.25">
      <c r="A421" s="141" t="s">
        <v>140</v>
      </c>
      <c r="B421" s="312">
        <v>12</v>
      </c>
      <c r="C421" s="313" t="s">
        <v>129</v>
      </c>
      <c r="D421" s="313" t="s">
        <v>82</v>
      </c>
      <c r="E421" s="269">
        <v>927</v>
      </c>
      <c r="F421" s="311">
        <v>81740</v>
      </c>
      <c r="G421" s="155" t="s">
        <v>14</v>
      </c>
      <c r="H421" s="184">
        <f>SUM(Лист1!G403)</f>
        <v>0</v>
      </c>
      <c r="I421" s="184">
        <f>SUM(Лист1!H403)</f>
        <v>10020</v>
      </c>
      <c r="J421" s="184">
        <f>SUM(H421+I421)</f>
        <v>10020</v>
      </c>
      <c r="K421" s="216"/>
      <c r="L421" s="216"/>
      <c r="M421" s="216"/>
      <c r="N421" s="216"/>
      <c r="O421" s="216"/>
      <c r="P421" s="216"/>
    </row>
    <row r="422" spans="1:16" s="303" customFormat="1" ht="24" customHeight="1" x14ac:dyDescent="0.25">
      <c r="A422" s="114" t="s">
        <v>71</v>
      </c>
      <c r="B422" s="309">
        <v>12</v>
      </c>
      <c r="C422" s="310" t="s">
        <v>129</v>
      </c>
      <c r="D422" s="310" t="s">
        <v>82</v>
      </c>
      <c r="E422" s="269">
        <v>927</v>
      </c>
      <c r="F422" s="311">
        <v>81740</v>
      </c>
      <c r="G422" s="155" t="s">
        <v>72</v>
      </c>
      <c r="H422" s="184">
        <f t="shared" si="333"/>
        <v>2978659.77</v>
      </c>
      <c r="I422" s="184">
        <f t="shared" si="333"/>
        <v>3292500</v>
      </c>
      <c r="J422" s="184">
        <f t="shared" si="333"/>
        <v>6271159.7699999996</v>
      </c>
      <c r="K422" s="216"/>
      <c r="L422" s="216"/>
      <c r="M422" s="216"/>
      <c r="N422" s="216"/>
      <c r="O422" s="216"/>
      <c r="P422" s="216"/>
    </row>
    <row r="423" spans="1:16" s="303" customFormat="1" ht="24" customHeight="1" x14ac:dyDescent="0.25">
      <c r="A423" s="106" t="s">
        <v>73</v>
      </c>
      <c r="B423" s="312">
        <v>12</v>
      </c>
      <c r="C423" s="313" t="s">
        <v>129</v>
      </c>
      <c r="D423" s="313" t="s">
        <v>82</v>
      </c>
      <c r="E423" s="269">
        <v>927</v>
      </c>
      <c r="F423" s="311">
        <v>81740</v>
      </c>
      <c r="G423" s="155" t="s">
        <v>74</v>
      </c>
      <c r="H423" s="184">
        <f>SUM(Лист1!G412)</f>
        <v>2978659.77</v>
      </c>
      <c r="I423" s="184">
        <f>SUM(Лист1!H412)</f>
        <v>3292500</v>
      </c>
      <c r="J423" s="184">
        <f>SUM(H423+I423)</f>
        <v>6271159.7699999996</v>
      </c>
      <c r="K423" s="216"/>
      <c r="L423" s="216"/>
      <c r="M423" s="216"/>
      <c r="N423" s="216"/>
      <c r="O423" s="216"/>
      <c r="P423" s="216"/>
    </row>
    <row r="424" spans="1:16" s="303" customFormat="1" x14ac:dyDescent="0.25">
      <c r="A424" s="252" t="s">
        <v>34</v>
      </c>
      <c r="B424" s="309">
        <v>12</v>
      </c>
      <c r="C424" s="310" t="s">
        <v>129</v>
      </c>
      <c r="D424" s="310" t="s">
        <v>82</v>
      </c>
      <c r="E424" s="269">
        <v>927</v>
      </c>
      <c r="F424" s="311">
        <v>81740</v>
      </c>
      <c r="G424" s="155" t="s">
        <v>35</v>
      </c>
      <c r="H424" s="184">
        <f t="shared" si="333"/>
        <v>4500000</v>
      </c>
      <c r="I424" s="184">
        <f t="shared" si="333"/>
        <v>0</v>
      </c>
      <c r="J424" s="184">
        <f t="shared" si="333"/>
        <v>4500000</v>
      </c>
      <c r="K424" s="184">
        <f t="shared" si="333"/>
        <v>0</v>
      </c>
      <c r="L424" s="184">
        <f t="shared" si="333"/>
        <v>0</v>
      </c>
      <c r="M424" s="184">
        <f t="shared" si="333"/>
        <v>0</v>
      </c>
      <c r="N424" s="184">
        <f t="shared" si="333"/>
        <v>0</v>
      </c>
      <c r="O424" s="184">
        <f t="shared" si="333"/>
        <v>0</v>
      </c>
      <c r="P424" s="184">
        <f t="shared" si="333"/>
        <v>0</v>
      </c>
    </row>
    <row r="425" spans="1:16" s="303" customFormat="1" ht="23.25" x14ac:dyDescent="0.25">
      <c r="A425" s="141" t="s">
        <v>79</v>
      </c>
      <c r="B425" s="312">
        <v>12</v>
      </c>
      <c r="C425" s="313" t="s">
        <v>129</v>
      </c>
      <c r="D425" s="313" t="s">
        <v>82</v>
      </c>
      <c r="E425" s="269">
        <v>927</v>
      </c>
      <c r="F425" s="311">
        <v>81740</v>
      </c>
      <c r="G425" s="155" t="s">
        <v>80</v>
      </c>
      <c r="H425" s="184">
        <f>SUM(Лист1!G405)</f>
        <v>4500000</v>
      </c>
      <c r="I425" s="184">
        <f>SUM(Лист1!H405)</f>
        <v>0</v>
      </c>
      <c r="J425" s="184">
        <f>SUM(H425+I425)</f>
        <v>4500000</v>
      </c>
      <c r="K425" s="184">
        <f>SUM(Лист1!J405)</f>
        <v>0</v>
      </c>
      <c r="L425" s="184">
        <f>SUM(Лист1!K405)</f>
        <v>0</v>
      </c>
      <c r="M425" s="184">
        <f>SUM(K425+L425)</f>
        <v>0</v>
      </c>
      <c r="N425" s="184">
        <f>SUM(Лист1!M405)</f>
        <v>0</v>
      </c>
      <c r="O425" s="184">
        <f>SUM(Лист1!N405)</f>
        <v>0</v>
      </c>
      <c r="P425" s="184">
        <f>SUM(N425+O425)</f>
        <v>0</v>
      </c>
    </row>
    <row r="426" spans="1:16" s="303" customFormat="1" ht="26.25" x14ac:dyDescent="0.25">
      <c r="A426" s="211" t="s">
        <v>455</v>
      </c>
      <c r="B426" s="307">
        <v>12</v>
      </c>
      <c r="C426" s="304" t="s">
        <v>129</v>
      </c>
      <c r="D426" s="304" t="s">
        <v>82</v>
      </c>
      <c r="E426" s="260">
        <v>927</v>
      </c>
      <c r="F426" s="308" t="s">
        <v>457</v>
      </c>
      <c r="G426" s="271" t="s">
        <v>7</v>
      </c>
      <c r="H426" s="216">
        <f t="shared" ref="H426:J427" si="334">SUM(H427)</f>
        <v>2446808.5099999998</v>
      </c>
      <c r="I426" s="216">
        <f t="shared" si="334"/>
        <v>-2446808.5099999998</v>
      </c>
      <c r="J426" s="216">
        <f t="shared" si="334"/>
        <v>0</v>
      </c>
      <c r="K426" s="184"/>
      <c r="L426" s="184"/>
      <c r="M426" s="184"/>
      <c r="N426" s="184"/>
      <c r="O426" s="184"/>
      <c r="P426" s="184"/>
    </row>
    <row r="427" spans="1:16" s="303" customFormat="1" x14ac:dyDescent="0.25">
      <c r="A427" s="252" t="s">
        <v>11</v>
      </c>
      <c r="B427" s="309">
        <v>12</v>
      </c>
      <c r="C427" s="310" t="s">
        <v>129</v>
      </c>
      <c r="D427" s="310" t="s">
        <v>82</v>
      </c>
      <c r="E427" s="269">
        <v>927</v>
      </c>
      <c r="F427" s="311" t="s">
        <v>457</v>
      </c>
      <c r="G427" s="155" t="s">
        <v>12</v>
      </c>
      <c r="H427" s="184">
        <f t="shared" si="334"/>
        <v>2446808.5099999998</v>
      </c>
      <c r="I427" s="184">
        <f t="shared" si="334"/>
        <v>-2446808.5099999998</v>
      </c>
      <c r="J427" s="184">
        <f t="shared" si="334"/>
        <v>0</v>
      </c>
      <c r="K427" s="184"/>
      <c r="L427" s="184"/>
      <c r="M427" s="184"/>
      <c r="N427" s="184"/>
      <c r="O427" s="184"/>
      <c r="P427" s="184"/>
    </row>
    <row r="428" spans="1:16" s="303" customFormat="1" x14ac:dyDescent="0.25">
      <c r="A428" s="141" t="s">
        <v>140</v>
      </c>
      <c r="B428" s="312">
        <v>12</v>
      </c>
      <c r="C428" s="313" t="s">
        <v>129</v>
      </c>
      <c r="D428" s="313" t="s">
        <v>82</v>
      </c>
      <c r="E428" s="269">
        <v>927</v>
      </c>
      <c r="F428" s="311" t="s">
        <v>457</v>
      </c>
      <c r="G428" s="155" t="s">
        <v>14</v>
      </c>
      <c r="H428" s="184">
        <f>SUM(Лист1!G408)</f>
        <v>2446808.5099999998</v>
      </c>
      <c r="I428" s="184">
        <f>SUM(Лист1!H408)</f>
        <v>-2446808.5099999998</v>
      </c>
      <c r="J428" s="184">
        <f>SUM(H428+I428)</f>
        <v>0</v>
      </c>
      <c r="K428" s="184"/>
      <c r="L428" s="184"/>
      <c r="M428" s="184"/>
      <c r="N428" s="184"/>
      <c r="O428" s="184"/>
      <c r="P428" s="184"/>
    </row>
    <row r="429" spans="1:16" s="303" customFormat="1" ht="26.25" x14ac:dyDescent="0.25">
      <c r="A429" s="117" t="s">
        <v>252</v>
      </c>
      <c r="B429" s="307">
        <v>12</v>
      </c>
      <c r="C429" s="304" t="s">
        <v>129</v>
      </c>
      <c r="D429" s="304" t="s">
        <v>82</v>
      </c>
      <c r="E429" s="260">
        <v>927</v>
      </c>
      <c r="F429" s="308" t="s">
        <v>227</v>
      </c>
      <c r="G429" s="271" t="s">
        <v>7</v>
      </c>
      <c r="H429" s="216">
        <f t="shared" ref="H429:J430" si="335">SUM(H430)</f>
        <v>638296</v>
      </c>
      <c r="I429" s="216">
        <f t="shared" si="335"/>
        <v>0</v>
      </c>
      <c r="J429" s="216">
        <f t="shared" si="335"/>
        <v>638296</v>
      </c>
      <c r="K429" s="216">
        <f t="shared" ref="K429:O430" si="336">SUM(K430)</f>
        <v>0</v>
      </c>
      <c r="L429" s="216">
        <f t="shared" si="336"/>
        <v>0</v>
      </c>
      <c r="M429" s="216">
        <f>SUM(M430)</f>
        <v>0</v>
      </c>
      <c r="N429" s="216">
        <f t="shared" si="336"/>
        <v>0</v>
      </c>
      <c r="O429" s="216">
        <f t="shared" si="336"/>
        <v>0</v>
      </c>
      <c r="P429" s="216">
        <f>SUM(P430)</f>
        <v>0</v>
      </c>
    </row>
    <row r="430" spans="1:16" s="303" customFormat="1" x14ac:dyDescent="0.25">
      <c r="A430" s="252" t="s">
        <v>11</v>
      </c>
      <c r="B430" s="309">
        <v>12</v>
      </c>
      <c r="C430" s="310" t="s">
        <v>129</v>
      </c>
      <c r="D430" s="310" t="s">
        <v>82</v>
      </c>
      <c r="E430" s="269">
        <v>927</v>
      </c>
      <c r="F430" s="311" t="s">
        <v>227</v>
      </c>
      <c r="G430" s="155" t="s">
        <v>12</v>
      </c>
      <c r="H430" s="184">
        <f t="shared" si="335"/>
        <v>638296</v>
      </c>
      <c r="I430" s="184">
        <f t="shared" si="335"/>
        <v>0</v>
      </c>
      <c r="J430" s="184">
        <f t="shared" si="335"/>
        <v>638296</v>
      </c>
      <c r="K430" s="184">
        <f t="shared" si="336"/>
        <v>0</v>
      </c>
      <c r="L430" s="184">
        <f t="shared" si="336"/>
        <v>0</v>
      </c>
      <c r="M430" s="184">
        <f>SUM(M431)</f>
        <v>0</v>
      </c>
      <c r="N430" s="184">
        <f t="shared" si="336"/>
        <v>0</v>
      </c>
      <c r="O430" s="184">
        <f t="shared" si="336"/>
        <v>0</v>
      </c>
      <c r="P430" s="184">
        <f>SUM(P431)</f>
        <v>0</v>
      </c>
    </row>
    <row r="431" spans="1:16" s="303" customFormat="1" x14ac:dyDescent="0.25">
      <c r="A431" s="141" t="s">
        <v>140</v>
      </c>
      <c r="B431" s="312">
        <v>12</v>
      </c>
      <c r="C431" s="313" t="s">
        <v>129</v>
      </c>
      <c r="D431" s="313" t="s">
        <v>82</v>
      </c>
      <c r="E431" s="269">
        <v>927</v>
      </c>
      <c r="F431" s="311" t="s">
        <v>227</v>
      </c>
      <c r="G431" s="155" t="s">
        <v>14</v>
      </c>
      <c r="H431" s="184">
        <f>SUM(Лист1!G400)</f>
        <v>638296</v>
      </c>
      <c r="I431" s="184">
        <f>SUM(Лист1!H400)</f>
        <v>0</v>
      </c>
      <c r="J431" s="184">
        <f>SUM(H431+I431)</f>
        <v>638296</v>
      </c>
      <c r="K431" s="184">
        <f>SUM(Лист1!J400)</f>
        <v>0</v>
      </c>
      <c r="L431" s="184">
        <f>SUM(Лист1!K400)</f>
        <v>0</v>
      </c>
      <c r="M431" s="184">
        <f>SUM(K431+L431)</f>
        <v>0</v>
      </c>
      <c r="N431" s="184">
        <f>SUM(Лист1!M400)</f>
        <v>0</v>
      </c>
      <c r="O431" s="184">
        <f>SUM(Лист1!N400)</f>
        <v>0</v>
      </c>
      <c r="P431" s="184">
        <f>SUM(N431+O431)</f>
        <v>0</v>
      </c>
    </row>
    <row r="432" spans="1:16" s="303" customFormat="1" ht="26.25" x14ac:dyDescent="0.25">
      <c r="A432" s="113" t="s">
        <v>196</v>
      </c>
      <c r="B432" s="307">
        <v>12</v>
      </c>
      <c r="C432" s="304" t="s">
        <v>129</v>
      </c>
      <c r="D432" s="304" t="s">
        <v>82</v>
      </c>
      <c r="E432" s="260">
        <v>927</v>
      </c>
      <c r="F432" s="308" t="s">
        <v>186</v>
      </c>
      <c r="G432" s="133" t="s">
        <v>7</v>
      </c>
      <c r="H432" s="216">
        <f t="shared" ref="H432:J433" si="337">SUM(H433)</f>
        <v>0</v>
      </c>
      <c r="I432" s="216">
        <f t="shared" si="337"/>
        <v>0</v>
      </c>
      <c r="J432" s="216">
        <f t="shared" si="337"/>
        <v>0</v>
      </c>
      <c r="K432" s="216">
        <f t="shared" ref="K432:O433" si="338">SUM(K433)</f>
        <v>0</v>
      </c>
      <c r="L432" s="216">
        <f t="shared" si="338"/>
        <v>0</v>
      </c>
      <c r="M432" s="216">
        <f>SUM(M433)</f>
        <v>0</v>
      </c>
      <c r="N432" s="216">
        <f t="shared" si="338"/>
        <v>5000000</v>
      </c>
      <c r="O432" s="216">
        <f t="shared" si="338"/>
        <v>0</v>
      </c>
      <c r="P432" s="216">
        <f>SUM(P433)</f>
        <v>5000000</v>
      </c>
    </row>
    <row r="433" spans="1:16" s="303" customFormat="1" ht="22.5" x14ac:dyDescent="0.25">
      <c r="A433" s="114" t="s">
        <v>71</v>
      </c>
      <c r="B433" s="309">
        <v>12</v>
      </c>
      <c r="C433" s="310" t="s">
        <v>129</v>
      </c>
      <c r="D433" s="310" t="s">
        <v>82</v>
      </c>
      <c r="E433" s="269">
        <v>927</v>
      </c>
      <c r="F433" s="311" t="s">
        <v>186</v>
      </c>
      <c r="G433" s="102" t="s">
        <v>72</v>
      </c>
      <c r="H433" s="184">
        <f t="shared" si="337"/>
        <v>0</v>
      </c>
      <c r="I433" s="184">
        <f t="shared" si="337"/>
        <v>0</v>
      </c>
      <c r="J433" s="184">
        <f t="shared" si="337"/>
        <v>0</v>
      </c>
      <c r="K433" s="184">
        <f t="shared" si="338"/>
        <v>0</v>
      </c>
      <c r="L433" s="184">
        <f t="shared" si="338"/>
        <v>0</v>
      </c>
      <c r="M433" s="184">
        <f>SUM(M434)</f>
        <v>0</v>
      </c>
      <c r="N433" s="184">
        <f t="shared" si="338"/>
        <v>5000000</v>
      </c>
      <c r="O433" s="184">
        <f t="shared" si="338"/>
        <v>0</v>
      </c>
      <c r="P433" s="184">
        <f>SUM(P434)</f>
        <v>5000000</v>
      </c>
    </row>
    <row r="434" spans="1:16" s="303" customFormat="1" x14ac:dyDescent="0.25">
      <c r="A434" s="106" t="s">
        <v>73</v>
      </c>
      <c r="B434" s="309">
        <v>12</v>
      </c>
      <c r="C434" s="310" t="s">
        <v>129</v>
      </c>
      <c r="D434" s="310" t="s">
        <v>82</v>
      </c>
      <c r="E434" s="269">
        <v>927</v>
      </c>
      <c r="F434" s="311" t="s">
        <v>186</v>
      </c>
      <c r="G434" s="102" t="s">
        <v>74</v>
      </c>
      <c r="H434" s="184">
        <f>SUM(H436:H436)</f>
        <v>0</v>
      </c>
      <c r="I434" s="184">
        <f>SUM(I436:I436)</f>
        <v>0</v>
      </c>
      <c r="J434" s="184">
        <f>SUM(J436:J436)</f>
        <v>0</v>
      </c>
      <c r="K434" s="184">
        <f t="shared" ref="K434:N434" si="339">SUM(K436:K436)</f>
        <v>0</v>
      </c>
      <c r="L434" s="184">
        <f t="shared" ref="L434" si="340">SUM(L436:L436)</f>
        <v>0</v>
      </c>
      <c r="M434" s="184">
        <f>SUM(M436:M436)</f>
        <v>0</v>
      </c>
      <c r="N434" s="184">
        <f t="shared" si="339"/>
        <v>5000000</v>
      </c>
      <c r="O434" s="184">
        <f t="shared" ref="O434" si="341">SUM(O436:O436)</f>
        <v>0</v>
      </c>
      <c r="P434" s="184">
        <f>SUM(P436:P436)</f>
        <v>5000000</v>
      </c>
    </row>
    <row r="435" spans="1:16" s="303" customFormat="1" x14ac:dyDescent="0.25">
      <c r="A435" s="106" t="s">
        <v>185</v>
      </c>
      <c r="B435" s="309"/>
      <c r="C435" s="310"/>
      <c r="D435" s="310"/>
      <c r="E435" s="269"/>
      <c r="F435" s="311"/>
      <c r="G435" s="155"/>
      <c r="H435" s="184"/>
      <c r="I435" s="184"/>
      <c r="J435" s="184"/>
      <c r="K435" s="184"/>
      <c r="L435" s="184"/>
      <c r="M435" s="184"/>
      <c r="N435" s="184"/>
      <c r="O435" s="184"/>
      <c r="P435" s="184"/>
    </row>
    <row r="436" spans="1:16" s="303" customFormat="1" ht="23.25" x14ac:dyDescent="0.25">
      <c r="A436" s="141" t="s">
        <v>309</v>
      </c>
      <c r="B436" s="309">
        <v>12</v>
      </c>
      <c r="C436" s="310" t="s">
        <v>129</v>
      </c>
      <c r="D436" s="310" t="s">
        <v>82</v>
      </c>
      <c r="E436" s="269">
        <v>927</v>
      </c>
      <c r="F436" s="311" t="s">
        <v>186</v>
      </c>
      <c r="G436" s="155" t="s">
        <v>74</v>
      </c>
      <c r="H436" s="184">
        <f>SUM(Лист1!G397)</f>
        <v>0</v>
      </c>
      <c r="I436" s="184">
        <f>SUM(Лист1!H397)</f>
        <v>0</v>
      </c>
      <c r="J436" s="184">
        <f>SUM(Лист1!I397)</f>
        <v>0</v>
      </c>
      <c r="K436" s="184">
        <f>SUM(Лист1!J397)</f>
        <v>0</v>
      </c>
      <c r="L436" s="184">
        <f>SUM(Лист1!K397)</f>
        <v>0</v>
      </c>
      <c r="M436" s="184">
        <f>SUM(Лист1!L397)</f>
        <v>0</v>
      </c>
      <c r="N436" s="184">
        <f>SUM(Лист1!M397)</f>
        <v>5000000</v>
      </c>
      <c r="O436" s="184">
        <f>SUM(Лист1!N397)</f>
        <v>0</v>
      </c>
      <c r="P436" s="184">
        <f>SUM(Лист1!O397)</f>
        <v>5000000</v>
      </c>
    </row>
    <row r="437" spans="1:16" s="303" customFormat="1" ht="20.45" customHeight="1" x14ac:dyDescent="0.25">
      <c r="A437" s="263" t="s">
        <v>222</v>
      </c>
      <c r="B437" s="61">
        <v>12</v>
      </c>
      <c r="C437" s="62" t="s">
        <v>129</v>
      </c>
      <c r="D437" s="62" t="s">
        <v>282</v>
      </c>
      <c r="E437" s="45"/>
      <c r="F437" s="210"/>
      <c r="G437" s="102"/>
      <c r="H437" s="216">
        <f t="shared" ref="H437:P439" si="342">SUM(H438)</f>
        <v>31254545.420000002</v>
      </c>
      <c r="I437" s="216">
        <f t="shared" si="342"/>
        <v>0</v>
      </c>
      <c r="J437" s="216">
        <f t="shared" si="342"/>
        <v>31254545.420000002</v>
      </c>
      <c r="K437" s="216">
        <f t="shared" si="342"/>
        <v>38195379.100000001</v>
      </c>
      <c r="L437" s="216">
        <f t="shared" si="342"/>
        <v>0</v>
      </c>
      <c r="M437" s="216">
        <f t="shared" si="342"/>
        <v>38195379.100000001</v>
      </c>
      <c r="N437" s="216">
        <f t="shared" si="342"/>
        <v>5000000</v>
      </c>
      <c r="O437" s="216">
        <f t="shared" si="342"/>
        <v>0</v>
      </c>
      <c r="P437" s="216">
        <f t="shared" si="342"/>
        <v>5000000</v>
      </c>
    </row>
    <row r="438" spans="1:16" s="303" customFormat="1" ht="26.25" x14ac:dyDescent="0.25">
      <c r="A438" s="113" t="s">
        <v>219</v>
      </c>
      <c r="B438" s="61">
        <v>12</v>
      </c>
      <c r="C438" s="62" t="s">
        <v>129</v>
      </c>
      <c r="D438" s="62" t="s">
        <v>282</v>
      </c>
      <c r="E438" s="56">
        <v>927</v>
      </c>
      <c r="F438" s="261" t="s">
        <v>218</v>
      </c>
      <c r="G438" s="133" t="s">
        <v>7</v>
      </c>
      <c r="H438" s="216">
        <f t="shared" si="342"/>
        <v>31254545.420000002</v>
      </c>
      <c r="I438" s="216">
        <f t="shared" si="342"/>
        <v>0</v>
      </c>
      <c r="J438" s="216">
        <f t="shared" si="342"/>
        <v>31254545.420000002</v>
      </c>
      <c r="K438" s="216">
        <f t="shared" si="342"/>
        <v>38195379.100000001</v>
      </c>
      <c r="L438" s="216">
        <f t="shared" si="342"/>
        <v>0</v>
      </c>
      <c r="M438" s="216">
        <f t="shared" si="342"/>
        <v>38195379.100000001</v>
      </c>
      <c r="N438" s="216">
        <f t="shared" si="342"/>
        <v>5000000</v>
      </c>
      <c r="O438" s="216">
        <f t="shared" si="342"/>
        <v>0</v>
      </c>
      <c r="P438" s="216">
        <f t="shared" si="342"/>
        <v>5000000</v>
      </c>
    </row>
    <row r="439" spans="1:16" s="303" customFormat="1" ht="22.5" x14ac:dyDescent="0.25">
      <c r="A439" s="114" t="s">
        <v>71</v>
      </c>
      <c r="B439" s="59">
        <v>12</v>
      </c>
      <c r="C439" s="60" t="s">
        <v>129</v>
      </c>
      <c r="D439" s="75" t="s">
        <v>282</v>
      </c>
      <c r="E439" s="45">
        <v>927</v>
      </c>
      <c r="F439" s="250" t="s">
        <v>218</v>
      </c>
      <c r="G439" s="102" t="s">
        <v>72</v>
      </c>
      <c r="H439" s="184">
        <f t="shared" si="342"/>
        <v>31254545.420000002</v>
      </c>
      <c r="I439" s="184">
        <f t="shared" si="342"/>
        <v>0</v>
      </c>
      <c r="J439" s="184">
        <f t="shared" si="342"/>
        <v>31254545.420000002</v>
      </c>
      <c r="K439" s="184">
        <f t="shared" si="342"/>
        <v>38195379.100000001</v>
      </c>
      <c r="L439" s="184">
        <f t="shared" si="342"/>
        <v>0</v>
      </c>
      <c r="M439" s="184">
        <f t="shared" si="342"/>
        <v>38195379.100000001</v>
      </c>
      <c r="N439" s="184">
        <f t="shared" si="342"/>
        <v>5000000</v>
      </c>
      <c r="O439" s="184">
        <f t="shared" si="342"/>
        <v>0</v>
      </c>
      <c r="P439" s="184">
        <f t="shared" si="342"/>
        <v>5000000</v>
      </c>
    </row>
    <row r="440" spans="1:16" s="303" customFormat="1" x14ac:dyDescent="0.25">
      <c r="A440" s="106" t="s">
        <v>73</v>
      </c>
      <c r="B440" s="59">
        <v>12</v>
      </c>
      <c r="C440" s="60" t="s">
        <v>129</v>
      </c>
      <c r="D440" s="75" t="s">
        <v>282</v>
      </c>
      <c r="E440" s="45">
        <v>927</v>
      </c>
      <c r="F440" s="250" t="s">
        <v>218</v>
      </c>
      <c r="G440" s="102" t="s">
        <v>74</v>
      </c>
      <c r="H440" s="184">
        <f>SUM(H442:H451)</f>
        <v>31254545.420000002</v>
      </c>
      <c r="I440" s="184">
        <f>SUM(I442:I451)</f>
        <v>0</v>
      </c>
      <c r="J440" s="184">
        <f>SUM(J442:J451)</f>
        <v>31254545.420000002</v>
      </c>
      <c r="K440" s="184">
        <f t="shared" ref="K440:N440" si="343">SUM(K442:K451)</f>
        <v>38195379.100000001</v>
      </c>
      <c r="L440" s="184">
        <f t="shared" ref="L440" si="344">SUM(L442:L451)</f>
        <v>0</v>
      </c>
      <c r="M440" s="184">
        <f>SUM(M442:M451)</f>
        <v>38195379.100000001</v>
      </c>
      <c r="N440" s="184">
        <f t="shared" si="343"/>
        <v>5000000</v>
      </c>
      <c r="O440" s="184">
        <f t="shared" ref="O440" si="345">SUM(O442:O451)</f>
        <v>0</v>
      </c>
      <c r="P440" s="184">
        <f>SUM(P442:P451)</f>
        <v>5000000</v>
      </c>
    </row>
    <row r="441" spans="1:16" s="303" customFormat="1" x14ac:dyDescent="0.25">
      <c r="A441" s="106" t="s">
        <v>185</v>
      </c>
      <c r="B441" s="59"/>
      <c r="C441" s="60"/>
      <c r="D441" s="75"/>
      <c r="E441" s="45"/>
      <c r="F441" s="250"/>
      <c r="G441" s="102"/>
      <c r="H441" s="184"/>
      <c r="I441" s="184"/>
      <c r="J441" s="184"/>
      <c r="K441" s="184"/>
      <c r="L441" s="184"/>
      <c r="M441" s="184"/>
      <c r="N441" s="184"/>
      <c r="O441" s="184"/>
      <c r="P441" s="184"/>
    </row>
    <row r="442" spans="1:16" s="303" customFormat="1" ht="23.25" x14ac:dyDescent="0.25">
      <c r="A442" s="106" t="s">
        <v>323</v>
      </c>
      <c r="B442" s="59">
        <v>12</v>
      </c>
      <c r="C442" s="60" t="s">
        <v>129</v>
      </c>
      <c r="D442" s="75" t="s">
        <v>282</v>
      </c>
      <c r="E442" s="45">
        <v>927</v>
      </c>
      <c r="F442" s="250" t="s">
        <v>218</v>
      </c>
      <c r="G442" s="102" t="s">
        <v>74</v>
      </c>
      <c r="H442" s="184">
        <f>SUM(Лист1!G417)</f>
        <v>20576448.43</v>
      </c>
      <c r="I442" s="184">
        <f>SUM(Лист1!H417)</f>
        <v>0</v>
      </c>
      <c r="J442" s="184">
        <f>SUM(H442+I442)</f>
        <v>20576448.43</v>
      </c>
      <c r="K442" s="184">
        <f>SUM(Лист1!J417)</f>
        <v>0</v>
      </c>
      <c r="L442" s="184">
        <f>SUM(Лист1!K417)</f>
        <v>0</v>
      </c>
      <c r="M442" s="184">
        <f>SUM(K442+L442)</f>
        <v>0</v>
      </c>
      <c r="N442" s="184">
        <f>SUM(Лист1!M417)</f>
        <v>0</v>
      </c>
      <c r="O442" s="184">
        <f>SUM(Лист1!N417)</f>
        <v>0</v>
      </c>
      <c r="P442" s="184">
        <f>SUM(N442+O442)</f>
        <v>0</v>
      </c>
    </row>
    <row r="443" spans="1:16" s="303" customFormat="1" ht="23.25" x14ac:dyDescent="0.25">
      <c r="A443" s="106" t="s">
        <v>310</v>
      </c>
      <c r="B443" s="59">
        <v>12</v>
      </c>
      <c r="C443" s="60" t="s">
        <v>129</v>
      </c>
      <c r="D443" s="75" t="s">
        <v>282</v>
      </c>
      <c r="E443" s="45">
        <v>927</v>
      </c>
      <c r="F443" s="250" t="s">
        <v>218</v>
      </c>
      <c r="G443" s="102" t="s">
        <v>74</v>
      </c>
      <c r="H443" s="184">
        <f>SUM(Лист1!G418)</f>
        <v>3775693.82</v>
      </c>
      <c r="I443" s="184">
        <f>SUM(Лист1!H418)</f>
        <v>0</v>
      </c>
      <c r="J443" s="184">
        <f t="shared" ref="J443:J451" si="346">SUM(H443+I443)</f>
        <v>3775693.82</v>
      </c>
      <c r="K443" s="184">
        <f>SUM(Лист1!J418)</f>
        <v>0</v>
      </c>
      <c r="L443" s="184">
        <f>SUM(Лист1!K418)</f>
        <v>0</v>
      </c>
      <c r="M443" s="184">
        <f t="shared" ref="M443:M451" si="347">SUM(K443+L443)</f>
        <v>0</v>
      </c>
      <c r="N443" s="184">
        <f>SUM(Лист1!M418)</f>
        <v>0</v>
      </c>
      <c r="O443" s="184">
        <f>SUM(Лист1!N418)</f>
        <v>0</v>
      </c>
      <c r="P443" s="184">
        <f t="shared" ref="P443:P451" si="348">SUM(N443+O443)</f>
        <v>0</v>
      </c>
    </row>
    <row r="444" spans="1:16" s="303" customFormat="1" ht="23.25" x14ac:dyDescent="0.25">
      <c r="A444" s="106" t="s">
        <v>324</v>
      </c>
      <c r="B444" s="59">
        <v>12</v>
      </c>
      <c r="C444" s="60" t="s">
        <v>129</v>
      </c>
      <c r="D444" s="75" t="s">
        <v>282</v>
      </c>
      <c r="E444" s="45">
        <v>927</v>
      </c>
      <c r="F444" s="250" t="s">
        <v>218</v>
      </c>
      <c r="G444" s="102" t="s">
        <v>74</v>
      </c>
      <c r="H444" s="184">
        <f>SUM(Лист1!G419)</f>
        <v>6902403.1699999999</v>
      </c>
      <c r="I444" s="184">
        <f>SUM(Лист1!H419)</f>
        <v>0</v>
      </c>
      <c r="J444" s="184">
        <f t="shared" si="346"/>
        <v>6902403.1699999999</v>
      </c>
      <c r="K444" s="184">
        <f>SUM(Лист1!J419)</f>
        <v>0</v>
      </c>
      <c r="L444" s="184">
        <f>SUM(Лист1!K419)</f>
        <v>0</v>
      </c>
      <c r="M444" s="184">
        <f t="shared" si="347"/>
        <v>0</v>
      </c>
      <c r="N444" s="184">
        <f>SUM(Лист1!M419)</f>
        <v>0</v>
      </c>
      <c r="O444" s="184">
        <f>SUM(Лист1!N419)</f>
        <v>0</v>
      </c>
      <c r="P444" s="184">
        <f t="shared" si="348"/>
        <v>0</v>
      </c>
    </row>
    <row r="445" spans="1:16" s="303" customFormat="1" ht="23.25" x14ac:dyDescent="0.25">
      <c r="A445" s="106" t="s">
        <v>311</v>
      </c>
      <c r="B445" s="59">
        <v>12</v>
      </c>
      <c r="C445" s="60" t="s">
        <v>129</v>
      </c>
      <c r="D445" s="75" t="s">
        <v>282</v>
      </c>
      <c r="E445" s="45">
        <v>927</v>
      </c>
      <c r="F445" s="250" t="s">
        <v>218</v>
      </c>
      <c r="G445" s="102" t="s">
        <v>74</v>
      </c>
      <c r="H445" s="184">
        <f>SUM(Лист1!G420)</f>
        <v>0</v>
      </c>
      <c r="I445" s="184">
        <f>SUM(Лист1!H420)</f>
        <v>0</v>
      </c>
      <c r="J445" s="184">
        <f t="shared" si="346"/>
        <v>0</v>
      </c>
      <c r="K445" s="184">
        <f>SUM(Лист1!J420)</f>
        <v>5000000</v>
      </c>
      <c r="L445" s="184">
        <f>SUM(Лист1!K420)</f>
        <v>0</v>
      </c>
      <c r="M445" s="184">
        <f t="shared" si="347"/>
        <v>5000000</v>
      </c>
      <c r="N445" s="184">
        <f>SUM(Лист1!M420)</f>
        <v>0</v>
      </c>
      <c r="O445" s="184">
        <f>SUM(Лист1!N420)</f>
        <v>0</v>
      </c>
      <c r="P445" s="184">
        <f t="shared" si="348"/>
        <v>0</v>
      </c>
    </row>
    <row r="446" spans="1:16" s="303" customFormat="1" ht="23.25" x14ac:dyDescent="0.25">
      <c r="A446" s="106" t="s">
        <v>312</v>
      </c>
      <c r="B446" s="59">
        <v>12</v>
      </c>
      <c r="C446" s="60" t="s">
        <v>129</v>
      </c>
      <c r="D446" s="75" t="s">
        <v>282</v>
      </c>
      <c r="E446" s="45">
        <v>927</v>
      </c>
      <c r="F446" s="250" t="s">
        <v>218</v>
      </c>
      <c r="G446" s="102" t="s">
        <v>74</v>
      </c>
      <c r="H446" s="184">
        <f>SUM(Лист1!G421)</f>
        <v>0</v>
      </c>
      <c r="I446" s="184">
        <f>SUM(Лист1!H421)</f>
        <v>0</v>
      </c>
      <c r="J446" s="184">
        <f t="shared" si="346"/>
        <v>0</v>
      </c>
      <c r="K446" s="184">
        <f>SUM(Лист1!J421)</f>
        <v>5000000</v>
      </c>
      <c r="L446" s="184">
        <f>SUM(Лист1!K421)</f>
        <v>0</v>
      </c>
      <c r="M446" s="184">
        <f t="shared" si="347"/>
        <v>5000000</v>
      </c>
      <c r="N446" s="184">
        <f>SUM(Лист1!M421)</f>
        <v>0</v>
      </c>
      <c r="O446" s="184">
        <f>SUM(Лист1!N421)</f>
        <v>0</v>
      </c>
      <c r="P446" s="184">
        <f t="shared" si="348"/>
        <v>0</v>
      </c>
    </row>
    <row r="447" spans="1:16" s="303" customFormat="1" ht="23.25" x14ac:dyDescent="0.25">
      <c r="A447" s="106" t="s">
        <v>313</v>
      </c>
      <c r="B447" s="59">
        <v>12</v>
      </c>
      <c r="C447" s="60" t="s">
        <v>129</v>
      </c>
      <c r="D447" s="75" t="s">
        <v>282</v>
      </c>
      <c r="E447" s="45">
        <v>927</v>
      </c>
      <c r="F447" s="250" t="s">
        <v>218</v>
      </c>
      <c r="G447" s="102" t="s">
        <v>74</v>
      </c>
      <c r="H447" s="184">
        <f>SUM(Лист1!G422)</f>
        <v>0</v>
      </c>
      <c r="I447" s="184">
        <f>SUM(Лист1!H422)</f>
        <v>0</v>
      </c>
      <c r="J447" s="184">
        <f t="shared" si="346"/>
        <v>0</v>
      </c>
      <c r="K447" s="184">
        <f>SUM(Лист1!J422)</f>
        <v>5000000</v>
      </c>
      <c r="L447" s="184">
        <f>SUM(Лист1!K422)</f>
        <v>0</v>
      </c>
      <c r="M447" s="184">
        <f t="shared" si="347"/>
        <v>5000000</v>
      </c>
      <c r="N447" s="184">
        <f>SUM(Лист1!M422)</f>
        <v>0</v>
      </c>
      <c r="O447" s="184">
        <f>SUM(Лист1!N422)</f>
        <v>0</v>
      </c>
      <c r="P447" s="184">
        <f t="shared" si="348"/>
        <v>0</v>
      </c>
    </row>
    <row r="448" spans="1:16" s="303" customFormat="1" ht="23.25" x14ac:dyDescent="0.25">
      <c r="A448" s="106" t="s">
        <v>314</v>
      </c>
      <c r="B448" s="59">
        <v>12</v>
      </c>
      <c r="C448" s="60" t="s">
        <v>129</v>
      </c>
      <c r="D448" s="75" t="s">
        <v>282</v>
      </c>
      <c r="E448" s="45">
        <v>927</v>
      </c>
      <c r="F448" s="250" t="s">
        <v>218</v>
      </c>
      <c r="G448" s="102" t="s">
        <v>74</v>
      </c>
      <c r="H448" s="184">
        <f>SUM(Лист1!G423)</f>
        <v>0</v>
      </c>
      <c r="I448" s="184">
        <f>SUM(Лист1!H423)</f>
        <v>0</v>
      </c>
      <c r="J448" s="184">
        <f t="shared" si="346"/>
        <v>0</v>
      </c>
      <c r="K448" s="184">
        <f>SUM(Лист1!J423)</f>
        <v>7500000</v>
      </c>
      <c r="L448" s="184">
        <f>SUM(Лист1!K423)</f>
        <v>0</v>
      </c>
      <c r="M448" s="184">
        <f t="shared" si="347"/>
        <v>7500000</v>
      </c>
      <c r="N448" s="184">
        <f>SUM(Лист1!M423)</f>
        <v>0</v>
      </c>
      <c r="O448" s="184">
        <f>SUM(Лист1!N423)</f>
        <v>0</v>
      </c>
      <c r="P448" s="184">
        <f t="shared" si="348"/>
        <v>0</v>
      </c>
    </row>
    <row r="449" spans="1:16" s="303" customFormat="1" ht="23.25" x14ac:dyDescent="0.25">
      <c r="A449" s="106" t="s">
        <v>315</v>
      </c>
      <c r="B449" s="59">
        <v>12</v>
      </c>
      <c r="C449" s="60" t="s">
        <v>129</v>
      </c>
      <c r="D449" s="75" t="s">
        <v>282</v>
      </c>
      <c r="E449" s="45">
        <v>927</v>
      </c>
      <c r="F449" s="250" t="s">
        <v>218</v>
      </c>
      <c r="G449" s="102" t="s">
        <v>74</v>
      </c>
      <c r="H449" s="184">
        <f>SUM(Лист1!G424)</f>
        <v>0</v>
      </c>
      <c r="I449" s="184">
        <f>SUM(Лист1!H424)</f>
        <v>0</v>
      </c>
      <c r="J449" s="184">
        <f t="shared" si="346"/>
        <v>0</v>
      </c>
      <c r="K449" s="184">
        <f>SUM(Лист1!J424)</f>
        <v>7200000</v>
      </c>
      <c r="L449" s="184">
        <f>SUM(Лист1!K424)</f>
        <v>0</v>
      </c>
      <c r="M449" s="184">
        <f t="shared" si="347"/>
        <v>7200000</v>
      </c>
      <c r="N449" s="184">
        <f>SUM(Лист1!M424)</f>
        <v>0</v>
      </c>
      <c r="O449" s="184">
        <f>SUM(Лист1!N424)</f>
        <v>0</v>
      </c>
      <c r="P449" s="184">
        <f t="shared" si="348"/>
        <v>0</v>
      </c>
    </row>
    <row r="450" spans="1:16" s="303" customFormat="1" ht="23.25" x14ac:dyDescent="0.25">
      <c r="A450" s="106" t="s">
        <v>316</v>
      </c>
      <c r="B450" s="59">
        <v>12</v>
      </c>
      <c r="C450" s="60" t="s">
        <v>129</v>
      </c>
      <c r="D450" s="75" t="s">
        <v>282</v>
      </c>
      <c r="E450" s="45">
        <v>927</v>
      </c>
      <c r="F450" s="250" t="s">
        <v>218</v>
      </c>
      <c r="G450" s="102" t="s">
        <v>74</v>
      </c>
      <c r="H450" s="184">
        <f>SUM(Лист1!G425)</f>
        <v>0</v>
      </c>
      <c r="I450" s="184">
        <f>SUM(Лист1!H425)</f>
        <v>0</v>
      </c>
      <c r="J450" s="184">
        <f t="shared" si="346"/>
        <v>0</v>
      </c>
      <c r="K450" s="184">
        <f>SUM(Лист1!J425)</f>
        <v>0</v>
      </c>
      <c r="L450" s="184">
        <f>SUM(Лист1!K425)</f>
        <v>0</v>
      </c>
      <c r="M450" s="184">
        <f t="shared" si="347"/>
        <v>0</v>
      </c>
      <c r="N450" s="184">
        <f>SUM(Лист1!M425)</f>
        <v>5000000</v>
      </c>
      <c r="O450" s="184">
        <f>SUM(Лист1!N425)</f>
        <v>0</v>
      </c>
      <c r="P450" s="184">
        <f t="shared" si="348"/>
        <v>5000000</v>
      </c>
    </row>
    <row r="451" spans="1:16" s="303" customFormat="1" ht="23.25" x14ac:dyDescent="0.25">
      <c r="A451" s="141" t="s">
        <v>317</v>
      </c>
      <c r="B451" s="59">
        <v>12</v>
      </c>
      <c r="C451" s="60" t="s">
        <v>129</v>
      </c>
      <c r="D451" s="75" t="s">
        <v>282</v>
      </c>
      <c r="E451" s="45">
        <v>927</v>
      </c>
      <c r="F451" s="250" t="s">
        <v>218</v>
      </c>
      <c r="G451" s="102" t="s">
        <v>74</v>
      </c>
      <c r="H451" s="184">
        <f>SUM(Лист1!G426)</f>
        <v>0</v>
      </c>
      <c r="I451" s="184">
        <f>SUM(Лист1!H426)</f>
        <v>0</v>
      </c>
      <c r="J451" s="184">
        <f t="shared" si="346"/>
        <v>0</v>
      </c>
      <c r="K451" s="184">
        <f>SUM(Лист1!J426)</f>
        <v>8495379.0999999996</v>
      </c>
      <c r="L451" s="184">
        <f>SUM(Лист1!K426)</f>
        <v>0</v>
      </c>
      <c r="M451" s="184">
        <f t="shared" si="347"/>
        <v>8495379.0999999996</v>
      </c>
      <c r="N451" s="184">
        <f>SUM(Лист1!M426)</f>
        <v>0</v>
      </c>
      <c r="O451" s="184">
        <f>SUM(Лист1!N426)</f>
        <v>0</v>
      </c>
      <c r="P451" s="184">
        <f t="shared" si="348"/>
        <v>0</v>
      </c>
    </row>
    <row r="452" spans="1:16" ht="15.75" x14ac:dyDescent="0.25">
      <c r="A452" s="76" t="s">
        <v>102</v>
      </c>
      <c r="B452" s="50">
        <v>70</v>
      </c>
      <c r="C452" s="50"/>
      <c r="D452" s="50"/>
      <c r="E452" s="50"/>
      <c r="F452" s="103"/>
      <c r="G452" s="51"/>
      <c r="H452" s="216">
        <f t="shared" ref="H452:P452" si="349">SUM(H453+H464+H476)</f>
        <v>1873400</v>
      </c>
      <c r="I452" s="216">
        <f t="shared" si="349"/>
        <v>0</v>
      </c>
      <c r="J452" s="216">
        <f t="shared" si="349"/>
        <v>1873400</v>
      </c>
      <c r="K452" s="216">
        <f t="shared" si="349"/>
        <v>8623900</v>
      </c>
      <c r="L452" s="216">
        <f t="shared" si="349"/>
        <v>0</v>
      </c>
      <c r="M452" s="216">
        <f t="shared" si="349"/>
        <v>8623900</v>
      </c>
      <c r="N452" s="216">
        <f t="shared" si="349"/>
        <v>16017880</v>
      </c>
      <c r="O452" s="216">
        <f t="shared" si="349"/>
        <v>0</v>
      </c>
      <c r="P452" s="216">
        <f t="shared" si="349"/>
        <v>16017880</v>
      </c>
    </row>
    <row r="453" spans="1:16" ht="38.25" customHeight="1" x14ac:dyDescent="0.25">
      <c r="A453" s="323" t="s">
        <v>287</v>
      </c>
      <c r="B453" s="101">
        <v>70</v>
      </c>
      <c r="C453" s="62" t="s">
        <v>129</v>
      </c>
      <c r="D453" s="62" t="s">
        <v>6</v>
      </c>
      <c r="E453" s="56">
        <v>928</v>
      </c>
      <c r="F453" s="132" t="s">
        <v>107</v>
      </c>
      <c r="G453" s="132" t="s">
        <v>7</v>
      </c>
      <c r="H453" s="87">
        <f>SUM(H454+H457)</f>
        <v>864100</v>
      </c>
      <c r="I453" s="87">
        <f>SUM(I454+I457)</f>
        <v>0</v>
      </c>
      <c r="J453" s="87">
        <f>SUM(J454+J457)</f>
        <v>864100</v>
      </c>
      <c r="K453" s="87">
        <f t="shared" ref="K453:N453" si="350">SUM(K454+K457)</f>
        <v>892900</v>
      </c>
      <c r="L453" s="87">
        <f t="shared" ref="L453" si="351">SUM(L454+L457)</f>
        <v>0</v>
      </c>
      <c r="M453" s="87">
        <f>SUM(M454+M457)</f>
        <v>892900</v>
      </c>
      <c r="N453" s="87">
        <f t="shared" si="350"/>
        <v>930290</v>
      </c>
      <c r="O453" s="87">
        <f t="shared" ref="O453" si="352">SUM(O454+O457)</f>
        <v>0</v>
      </c>
      <c r="P453" s="87">
        <f>SUM(P454+P457)</f>
        <v>930290</v>
      </c>
    </row>
    <row r="454" spans="1:16" ht="30" customHeight="1" x14ac:dyDescent="0.25">
      <c r="A454" s="77" t="s">
        <v>93</v>
      </c>
      <c r="B454" s="101">
        <v>70</v>
      </c>
      <c r="C454" s="62" t="s">
        <v>129</v>
      </c>
      <c r="D454" s="62" t="s">
        <v>6</v>
      </c>
      <c r="E454" s="56">
        <v>928</v>
      </c>
      <c r="F454" s="132">
        <v>80010</v>
      </c>
      <c r="G454" s="133" t="s">
        <v>7</v>
      </c>
      <c r="H454" s="87">
        <f t="shared" ref="H454:P455" si="353">SUM(H455)</f>
        <v>370400</v>
      </c>
      <c r="I454" s="87">
        <f t="shared" si="353"/>
        <v>0</v>
      </c>
      <c r="J454" s="87">
        <f t="shared" si="353"/>
        <v>370400</v>
      </c>
      <c r="K454" s="87">
        <f t="shared" si="353"/>
        <v>381300</v>
      </c>
      <c r="L454" s="87">
        <f t="shared" si="353"/>
        <v>0</v>
      </c>
      <c r="M454" s="87">
        <f t="shared" si="353"/>
        <v>381300</v>
      </c>
      <c r="N454" s="87">
        <f t="shared" si="353"/>
        <v>381300</v>
      </c>
      <c r="O454" s="87">
        <f t="shared" si="353"/>
        <v>0</v>
      </c>
      <c r="P454" s="87">
        <f t="shared" si="353"/>
        <v>381300</v>
      </c>
    </row>
    <row r="455" spans="1:16" ht="33" x14ac:dyDescent="0.25">
      <c r="A455" s="52" t="s">
        <v>28</v>
      </c>
      <c r="B455" s="82">
        <v>70</v>
      </c>
      <c r="C455" s="60" t="s">
        <v>129</v>
      </c>
      <c r="D455" s="60" t="s">
        <v>6</v>
      </c>
      <c r="E455" s="41">
        <v>928</v>
      </c>
      <c r="F455" s="103">
        <v>80010</v>
      </c>
      <c r="G455" s="102" t="s">
        <v>29</v>
      </c>
      <c r="H455" s="220">
        <f t="shared" si="353"/>
        <v>370400</v>
      </c>
      <c r="I455" s="220">
        <f t="shared" si="353"/>
        <v>0</v>
      </c>
      <c r="J455" s="220">
        <f t="shared" si="353"/>
        <v>370400</v>
      </c>
      <c r="K455" s="220">
        <f t="shared" si="353"/>
        <v>381300</v>
      </c>
      <c r="L455" s="220">
        <f t="shared" si="353"/>
        <v>0</v>
      </c>
      <c r="M455" s="220">
        <f t="shared" si="353"/>
        <v>381300</v>
      </c>
      <c r="N455" s="220">
        <f t="shared" si="353"/>
        <v>381300</v>
      </c>
      <c r="O455" s="220">
        <f t="shared" si="353"/>
        <v>0</v>
      </c>
      <c r="P455" s="220">
        <f t="shared" si="353"/>
        <v>381300</v>
      </c>
    </row>
    <row r="456" spans="1:16" x14ac:dyDescent="0.25">
      <c r="A456" s="43" t="s">
        <v>30</v>
      </c>
      <c r="B456" s="82">
        <v>70</v>
      </c>
      <c r="C456" s="60" t="s">
        <v>129</v>
      </c>
      <c r="D456" s="60" t="s">
        <v>6</v>
      </c>
      <c r="E456" s="41">
        <v>928</v>
      </c>
      <c r="F456" s="103">
        <v>80010</v>
      </c>
      <c r="G456" s="102" t="s">
        <v>31</v>
      </c>
      <c r="H456" s="220">
        <f>SUM(Лист1!G500)</f>
        <v>370400</v>
      </c>
      <c r="I456" s="220">
        <f>SUM(Лист1!H500)</f>
        <v>0</v>
      </c>
      <c r="J456" s="220">
        <f>SUM(H456+I456)</f>
        <v>370400</v>
      </c>
      <c r="K456" s="220">
        <f>SUM(Лист1!J500)</f>
        <v>381300</v>
      </c>
      <c r="L456" s="220">
        <f>SUM(Лист1!K500)</f>
        <v>0</v>
      </c>
      <c r="M456" s="220">
        <f>SUM(K456+L456)</f>
        <v>381300</v>
      </c>
      <c r="N456" s="220">
        <f>SUM(Лист1!M500)</f>
        <v>381300</v>
      </c>
      <c r="O456" s="220">
        <f>SUM(Лист1!N500)</f>
        <v>0</v>
      </c>
      <c r="P456" s="220">
        <f>SUM(N456+O456)</f>
        <v>381300</v>
      </c>
    </row>
    <row r="457" spans="1:16" ht="24.75" x14ac:dyDescent="0.25">
      <c r="A457" s="77" t="s">
        <v>95</v>
      </c>
      <c r="B457" s="101">
        <v>70</v>
      </c>
      <c r="C457" s="62" t="s">
        <v>129</v>
      </c>
      <c r="D457" s="62" t="s">
        <v>6</v>
      </c>
      <c r="E457" s="56">
        <v>928</v>
      </c>
      <c r="F457" s="133" t="s">
        <v>158</v>
      </c>
      <c r="G457" s="129" t="s">
        <v>7</v>
      </c>
      <c r="H457" s="87">
        <f>SUM(H458+H460+H462)</f>
        <v>493700</v>
      </c>
      <c r="I457" s="87">
        <f>SUM(I458+I460+I462)</f>
        <v>0</v>
      </c>
      <c r="J457" s="87">
        <f>SUM(J458+J460+J462)</f>
        <v>493700</v>
      </c>
      <c r="K457" s="87">
        <f t="shared" ref="K457:N457" si="354">SUM(K458+K460+K462)</f>
        <v>511600</v>
      </c>
      <c r="L457" s="87">
        <f t="shared" ref="L457" si="355">SUM(L458+L460+L462)</f>
        <v>0</v>
      </c>
      <c r="M457" s="87">
        <f>SUM(M458+M460+M462)</f>
        <v>511600</v>
      </c>
      <c r="N457" s="87">
        <f t="shared" si="354"/>
        <v>548990</v>
      </c>
      <c r="O457" s="87">
        <f t="shared" ref="O457" si="356">SUM(O458+O460+O462)</f>
        <v>0</v>
      </c>
      <c r="P457" s="87">
        <f>SUM(P458+P460+P462)</f>
        <v>548990</v>
      </c>
    </row>
    <row r="458" spans="1:16" ht="33" x14ac:dyDescent="0.25">
      <c r="A458" s="52" t="s">
        <v>28</v>
      </c>
      <c r="B458" s="82">
        <v>70</v>
      </c>
      <c r="C458" s="60" t="s">
        <v>129</v>
      </c>
      <c r="D458" s="60" t="s">
        <v>6</v>
      </c>
      <c r="E458" s="41">
        <v>928</v>
      </c>
      <c r="F458" s="104" t="s">
        <v>158</v>
      </c>
      <c r="G458" s="102" t="s">
        <v>29</v>
      </c>
      <c r="H458" s="220">
        <f>SUM(H459)</f>
        <v>411600</v>
      </c>
      <c r="I458" s="220">
        <f>SUM(I459)</f>
        <v>0</v>
      </c>
      <c r="J458" s="220">
        <f>SUM(J459)</f>
        <v>411600</v>
      </c>
      <c r="K458" s="220">
        <f t="shared" ref="K458:O458" si="357">SUM(K459)</f>
        <v>429500</v>
      </c>
      <c r="L458" s="220">
        <f t="shared" si="357"/>
        <v>0</v>
      </c>
      <c r="M458" s="220">
        <f>SUM(M459)</f>
        <v>429500</v>
      </c>
      <c r="N458" s="220">
        <f t="shared" si="357"/>
        <v>461890</v>
      </c>
      <c r="O458" s="220">
        <f t="shared" si="357"/>
        <v>0</v>
      </c>
      <c r="P458" s="220">
        <f>SUM(P459)</f>
        <v>461890</v>
      </c>
    </row>
    <row r="459" spans="1:16" x14ac:dyDescent="0.25">
      <c r="A459" s="43" t="s">
        <v>30</v>
      </c>
      <c r="B459" s="82">
        <v>70</v>
      </c>
      <c r="C459" s="60" t="s">
        <v>129</v>
      </c>
      <c r="D459" s="60" t="s">
        <v>6</v>
      </c>
      <c r="E459" s="41">
        <v>928</v>
      </c>
      <c r="F459" s="104" t="s">
        <v>158</v>
      </c>
      <c r="G459" s="102" t="s">
        <v>31</v>
      </c>
      <c r="H459" s="220">
        <f>SUM(Лист1!G504)</f>
        <v>411600</v>
      </c>
      <c r="I459" s="220">
        <f>SUM(Лист1!H504)</f>
        <v>0</v>
      </c>
      <c r="J459" s="220">
        <f>SUM(H459+I459)</f>
        <v>411600</v>
      </c>
      <c r="K459" s="220">
        <f>SUM(Лист1!J504)</f>
        <v>429500</v>
      </c>
      <c r="L459" s="220">
        <f>SUM(Лист1!K504)</f>
        <v>0</v>
      </c>
      <c r="M459" s="220">
        <f>SUM(K459+L459)</f>
        <v>429500</v>
      </c>
      <c r="N459" s="220">
        <f>SUM(Лист1!M504)</f>
        <v>461890</v>
      </c>
      <c r="O459" s="220">
        <f>SUM(Лист1!N504)</f>
        <v>0</v>
      </c>
      <c r="P459" s="220">
        <f>SUM(N459+O459)</f>
        <v>461890</v>
      </c>
    </row>
    <row r="460" spans="1:16" x14ac:dyDescent="0.25">
      <c r="A460" s="52" t="s">
        <v>11</v>
      </c>
      <c r="B460" s="82">
        <v>70</v>
      </c>
      <c r="C460" s="60" t="s">
        <v>129</v>
      </c>
      <c r="D460" s="60" t="s">
        <v>6</v>
      </c>
      <c r="E460" s="41">
        <v>928</v>
      </c>
      <c r="F460" s="104" t="s">
        <v>158</v>
      </c>
      <c r="G460" s="102" t="s">
        <v>12</v>
      </c>
      <c r="H460" s="220">
        <f>SUM(H461)</f>
        <v>71700</v>
      </c>
      <c r="I460" s="220">
        <f>SUM(I461)</f>
        <v>0</v>
      </c>
      <c r="J460" s="220">
        <f>SUM(J461)</f>
        <v>71700</v>
      </c>
      <c r="K460" s="220">
        <f t="shared" ref="K460:O460" si="358">SUM(K461)</f>
        <v>71700</v>
      </c>
      <c r="L460" s="220">
        <f t="shared" si="358"/>
        <v>0</v>
      </c>
      <c r="M460" s="220">
        <f>SUM(M461)</f>
        <v>71700</v>
      </c>
      <c r="N460" s="220">
        <f t="shared" si="358"/>
        <v>76700</v>
      </c>
      <c r="O460" s="220">
        <f t="shared" si="358"/>
        <v>0</v>
      </c>
      <c r="P460" s="220">
        <f>SUM(P461)</f>
        <v>76700</v>
      </c>
    </row>
    <row r="461" spans="1:16" x14ac:dyDescent="0.25">
      <c r="A461" s="106" t="s">
        <v>140</v>
      </c>
      <c r="B461" s="82">
        <v>70</v>
      </c>
      <c r="C461" s="60" t="s">
        <v>129</v>
      </c>
      <c r="D461" s="60" t="s">
        <v>6</v>
      </c>
      <c r="E461" s="41">
        <v>928</v>
      </c>
      <c r="F461" s="104" t="s">
        <v>158</v>
      </c>
      <c r="G461" s="102" t="s">
        <v>14</v>
      </c>
      <c r="H461" s="220">
        <f>SUM(Лист1!G506)</f>
        <v>71700</v>
      </c>
      <c r="I461" s="220">
        <f>SUM(Лист1!H506)</f>
        <v>0</v>
      </c>
      <c r="J461" s="220">
        <f>SUM(H461+I461)</f>
        <v>71700</v>
      </c>
      <c r="K461" s="220">
        <f>SUM(Лист1!J506)</f>
        <v>71700</v>
      </c>
      <c r="L461" s="220">
        <f>SUM(Лист1!K506)</f>
        <v>0</v>
      </c>
      <c r="M461" s="220">
        <f>SUM(K461+L461)</f>
        <v>71700</v>
      </c>
      <c r="N461" s="220">
        <f>SUM(Лист1!M506)</f>
        <v>76700</v>
      </c>
      <c r="O461" s="220">
        <f>SUM(Лист1!N506)</f>
        <v>0</v>
      </c>
      <c r="P461" s="220">
        <f>SUM(N461+O461)</f>
        <v>76700</v>
      </c>
    </row>
    <row r="462" spans="1:16" x14ac:dyDescent="0.25">
      <c r="A462" s="52" t="s">
        <v>34</v>
      </c>
      <c r="B462" s="82">
        <v>70</v>
      </c>
      <c r="C462" s="60" t="s">
        <v>129</v>
      </c>
      <c r="D462" s="60" t="s">
        <v>6</v>
      </c>
      <c r="E462" s="41">
        <v>928</v>
      </c>
      <c r="F462" s="104" t="s">
        <v>158</v>
      </c>
      <c r="G462" s="102" t="s">
        <v>35</v>
      </c>
      <c r="H462" s="220">
        <f>SUM(H463)</f>
        <v>10400</v>
      </c>
      <c r="I462" s="220">
        <f>SUM(I463)</f>
        <v>0</v>
      </c>
      <c r="J462" s="220">
        <f>SUM(J463)</f>
        <v>10400</v>
      </c>
      <c r="K462" s="220">
        <f t="shared" ref="K462:O462" si="359">SUM(K463)</f>
        <v>10400</v>
      </c>
      <c r="L462" s="220">
        <f t="shared" si="359"/>
        <v>0</v>
      </c>
      <c r="M462" s="220">
        <f>SUM(M463)</f>
        <v>10400</v>
      </c>
      <c r="N462" s="220">
        <f t="shared" si="359"/>
        <v>10400</v>
      </c>
      <c r="O462" s="220">
        <f t="shared" si="359"/>
        <v>0</v>
      </c>
      <c r="P462" s="220">
        <f>SUM(P463)</f>
        <v>10400</v>
      </c>
    </row>
    <row r="463" spans="1:16" x14ac:dyDescent="0.25">
      <c r="A463" s="43" t="s">
        <v>122</v>
      </c>
      <c r="B463" s="82">
        <v>70</v>
      </c>
      <c r="C463" s="60" t="s">
        <v>129</v>
      </c>
      <c r="D463" s="60" t="s">
        <v>6</v>
      </c>
      <c r="E463" s="41">
        <v>928</v>
      </c>
      <c r="F463" s="104" t="s">
        <v>158</v>
      </c>
      <c r="G463" s="102" t="s">
        <v>121</v>
      </c>
      <c r="H463" s="220">
        <f>SUM(Лист1!G508)</f>
        <v>10400</v>
      </c>
      <c r="I463" s="220">
        <f>SUM(Лист1!H508)</f>
        <v>0</v>
      </c>
      <c r="J463" s="220">
        <f>SUM(H463+I463)</f>
        <v>10400</v>
      </c>
      <c r="K463" s="220">
        <f>SUM(Лист1!J508)</f>
        <v>10400</v>
      </c>
      <c r="L463" s="220">
        <f>SUM(Лист1!K508)</f>
        <v>0</v>
      </c>
      <c r="M463" s="220">
        <f>SUM(K463+L463)</f>
        <v>10400</v>
      </c>
      <c r="N463" s="220">
        <f>SUM(Лист1!M508)</f>
        <v>10400</v>
      </c>
      <c r="O463" s="220">
        <f>SUM(Лист1!N508)</f>
        <v>0</v>
      </c>
      <c r="P463" s="220">
        <f>SUM(N463+O463)</f>
        <v>10400</v>
      </c>
    </row>
    <row r="464" spans="1:16" ht="36" x14ac:dyDescent="0.25">
      <c r="A464" s="321" t="s">
        <v>288</v>
      </c>
      <c r="B464" s="101">
        <v>70</v>
      </c>
      <c r="C464" s="62" t="s">
        <v>129</v>
      </c>
      <c r="D464" s="62" t="s">
        <v>6</v>
      </c>
      <c r="E464" s="56">
        <v>929</v>
      </c>
      <c r="F464" s="132" t="s">
        <v>107</v>
      </c>
      <c r="G464" s="132" t="s">
        <v>7</v>
      </c>
      <c r="H464" s="87">
        <f t="shared" ref="H464:P464" si="360">SUM(H465+H468+H473)</f>
        <v>1009300</v>
      </c>
      <c r="I464" s="87">
        <f t="shared" si="360"/>
        <v>0</v>
      </c>
      <c r="J464" s="87">
        <f t="shared" si="360"/>
        <v>1009300</v>
      </c>
      <c r="K464" s="87">
        <f t="shared" si="360"/>
        <v>1035700</v>
      </c>
      <c r="L464" s="87">
        <f t="shared" si="360"/>
        <v>0</v>
      </c>
      <c r="M464" s="87">
        <f t="shared" si="360"/>
        <v>1035700</v>
      </c>
      <c r="N464" s="87">
        <f t="shared" si="360"/>
        <v>1077940</v>
      </c>
      <c r="O464" s="87">
        <f t="shared" si="360"/>
        <v>0</v>
      </c>
      <c r="P464" s="87">
        <f t="shared" si="360"/>
        <v>1077940</v>
      </c>
    </row>
    <row r="465" spans="1:16" ht="39" x14ac:dyDescent="0.25">
      <c r="A465" s="113" t="s">
        <v>183</v>
      </c>
      <c r="B465" s="101">
        <v>70</v>
      </c>
      <c r="C465" s="62" t="s">
        <v>129</v>
      </c>
      <c r="D465" s="62" t="s">
        <v>6</v>
      </c>
      <c r="E465" s="134" t="s">
        <v>96</v>
      </c>
      <c r="F465" s="132">
        <v>80050</v>
      </c>
      <c r="G465" s="129" t="s">
        <v>7</v>
      </c>
      <c r="H465" s="87">
        <f t="shared" ref="H465:P466" si="361">SUM(H466)</f>
        <v>825500</v>
      </c>
      <c r="I465" s="87">
        <f t="shared" si="361"/>
        <v>0</v>
      </c>
      <c r="J465" s="87">
        <f t="shared" si="361"/>
        <v>825500</v>
      </c>
      <c r="K465" s="87">
        <f t="shared" si="361"/>
        <v>1002400</v>
      </c>
      <c r="L465" s="87">
        <f t="shared" si="361"/>
        <v>0</v>
      </c>
      <c r="M465" s="87">
        <f t="shared" si="361"/>
        <v>1002400</v>
      </c>
      <c r="N465" s="87">
        <f t="shared" si="361"/>
        <v>1042640</v>
      </c>
      <c r="O465" s="87">
        <f t="shared" si="361"/>
        <v>0</v>
      </c>
      <c r="P465" s="87">
        <f t="shared" si="361"/>
        <v>1042640</v>
      </c>
    </row>
    <row r="466" spans="1:16" ht="33" x14ac:dyDescent="0.25">
      <c r="A466" s="52" t="s">
        <v>28</v>
      </c>
      <c r="B466" s="82">
        <v>70</v>
      </c>
      <c r="C466" s="60" t="s">
        <v>129</v>
      </c>
      <c r="D466" s="60" t="s">
        <v>6</v>
      </c>
      <c r="E466" s="135" t="s">
        <v>96</v>
      </c>
      <c r="F466" s="142">
        <v>80050</v>
      </c>
      <c r="G466" s="127" t="s">
        <v>29</v>
      </c>
      <c r="H466" s="220">
        <f t="shared" si="361"/>
        <v>825500</v>
      </c>
      <c r="I466" s="220">
        <f t="shared" si="361"/>
        <v>0</v>
      </c>
      <c r="J466" s="220">
        <f t="shared" si="361"/>
        <v>825500</v>
      </c>
      <c r="K466" s="220">
        <f t="shared" si="361"/>
        <v>1002400</v>
      </c>
      <c r="L466" s="220">
        <f t="shared" si="361"/>
        <v>0</v>
      </c>
      <c r="M466" s="220">
        <f t="shared" si="361"/>
        <v>1002400</v>
      </c>
      <c r="N466" s="220">
        <f t="shared" si="361"/>
        <v>1042640</v>
      </c>
      <c r="O466" s="220">
        <f t="shared" si="361"/>
        <v>0</v>
      </c>
      <c r="P466" s="220">
        <f t="shared" si="361"/>
        <v>1042640</v>
      </c>
    </row>
    <row r="467" spans="1:16" x14ac:dyDescent="0.25">
      <c r="A467" s="43" t="s">
        <v>30</v>
      </c>
      <c r="B467" s="82">
        <v>70</v>
      </c>
      <c r="C467" s="60" t="s">
        <v>129</v>
      </c>
      <c r="D467" s="60" t="s">
        <v>6</v>
      </c>
      <c r="E467" s="135" t="s">
        <v>96</v>
      </c>
      <c r="F467" s="142">
        <v>80050</v>
      </c>
      <c r="G467" s="127" t="s">
        <v>31</v>
      </c>
      <c r="H467" s="220">
        <f>SUM(Лист1!G514)</f>
        <v>825500</v>
      </c>
      <c r="I467" s="220">
        <f>SUM(Лист1!H514)</f>
        <v>0</v>
      </c>
      <c r="J467" s="220">
        <f>SUM(H467+I467)</f>
        <v>825500</v>
      </c>
      <c r="K467" s="220">
        <f>SUM(Лист1!J514)</f>
        <v>1002400</v>
      </c>
      <c r="L467" s="220">
        <f>SUM(Лист1!K514)</f>
        <v>0</v>
      </c>
      <c r="M467" s="220">
        <f>SUM(K467+L467)</f>
        <v>1002400</v>
      </c>
      <c r="N467" s="220">
        <f>SUM(Лист1!M514)</f>
        <v>1042640</v>
      </c>
      <c r="O467" s="220">
        <f>SUM(Лист1!N514)</f>
        <v>0</v>
      </c>
      <c r="P467" s="220">
        <f>SUM(N467+O467)</f>
        <v>1042640</v>
      </c>
    </row>
    <row r="468" spans="1:16" ht="24.75" x14ac:dyDescent="0.25">
      <c r="A468" s="140" t="s">
        <v>95</v>
      </c>
      <c r="B468" s="101">
        <v>70</v>
      </c>
      <c r="C468" s="62" t="s">
        <v>129</v>
      </c>
      <c r="D468" s="62" t="s">
        <v>6</v>
      </c>
      <c r="E468" s="134" t="s">
        <v>96</v>
      </c>
      <c r="F468" s="133" t="s">
        <v>158</v>
      </c>
      <c r="G468" s="129" t="s">
        <v>7</v>
      </c>
      <c r="H468" s="87">
        <f>SUM(H469+H471)</f>
        <v>35300</v>
      </c>
      <c r="I468" s="87">
        <f>SUM(I469+I471)</f>
        <v>0</v>
      </c>
      <c r="J468" s="87">
        <f>SUM(J469+J471)</f>
        <v>35300</v>
      </c>
      <c r="K468" s="87">
        <f t="shared" ref="K468:N468" si="362">SUM(K469+K471)</f>
        <v>33300</v>
      </c>
      <c r="L468" s="87">
        <f t="shared" ref="L468" si="363">SUM(L469+L471)</f>
        <v>0</v>
      </c>
      <c r="M468" s="87">
        <f>SUM(M469+M471)</f>
        <v>33300</v>
      </c>
      <c r="N468" s="87">
        <f t="shared" si="362"/>
        <v>35300</v>
      </c>
      <c r="O468" s="87">
        <f t="shared" ref="O468" si="364">SUM(O469+O471)</f>
        <v>0</v>
      </c>
      <c r="P468" s="87">
        <f>SUM(P469+P471)</f>
        <v>35300</v>
      </c>
    </row>
    <row r="469" spans="1:16" x14ac:dyDescent="0.25">
      <c r="A469" s="52" t="s">
        <v>11</v>
      </c>
      <c r="B469" s="82">
        <v>70</v>
      </c>
      <c r="C469" s="60" t="s">
        <v>129</v>
      </c>
      <c r="D469" s="60" t="s">
        <v>6</v>
      </c>
      <c r="E469" s="135" t="s">
        <v>96</v>
      </c>
      <c r="F469" s="104" t="s">
        <v>158</v>
      </c>
      <c r="G469" s="127" t="s">
        <v>12</v>
      </c>
      <c r="H469" s="220">
        <f>SUM(H470)</f>
        <v>34500</v>
      </c>
      <c r="I469" s="220">
        <f>SUM(I470)</f>
        <v>0</v>
      </c>
      <c r="J469" s="220">
        <f>SUM(J470)</f>
        <v>34500</v>
      </c>
      <c r="K469" s="220">
        <f t="shared" ref="K469:O469" si="365">SUM(K470)</f>
        <v>32500</v>
      </c>
      <c r="L469" s="220">
        <f t="shared" si="365"/>
        <v>0</v>
      </c>
      <c r="M469" s="220">
        <f>SUM(M470)</f>
        <v>32500</v>
      </c>
      <c r="N469" s="220">
        <f t="shared" si="365"/>
        <v>34500</v>
      </c>
      <c r="O469" s="220">
        <f t="shared" si="365"/>
        <v>0</v>
      </c>
      <c r="P469" s="220">
        <f>SUM(P470)</f>
        <v>34500</v>
      </c>
    </row>
    <row r="470" spans="1:16" x14ac:dyDescent="0.25">
      <c r="A470" s="106" t="s">
        <v>140</v>
      </c>
      <c r="B470" s="82">
        <v>70</v>
      </c>
      <c r="C470" s="60" t="s">
        <v>129</v>
      </c>
      <c r="D470" s="60" t="s">
        <v>6</v>
      </c>
      <c r="E470" s="135" t="s">
        <v>96</v>
      </c>
      <c r="F470" s="104" t="s">
        <v>158</v>
      </c>
      <c r="G470" s="127" t="s">
        <v>14</v>
      </c>
      <c r="H470" s="220">
        <f>SUM(Лист1!G517)</f>
        <v>34500</v>
      </c>
      <c r="I470" s="220">
        <f>SUM(Лист1!H517)</f>
        <v>0</v>
      </c>
      <c r="J470" s="220">
        <f>SUM(H470+I470)</f>
        <v>34500</v>
      </c>
      <c r="K470" s="220">
        <f>SUM(Лист1!J517)</f>
        <v>32500</v>
      </c>
      <c r="L470" s="220">
        <f>SUM(Лист1!K517)</f>
        <v>0</v>
      </c>
      <c r="M470" s="220">
        <f>SUM(K470+L470)</f>
        <v>32500</v>
      </c>
      <c r="N470" s="220">
        <f>SUM(Лист1!M517)</f>
        <v>34500</v>
      </c>
      <c r="O470" s="220">
        <f>SUM(Лист1!N517)</f>
        <v>0</v>
      </c>
      <c r="P470" s="220">
        <f>SUM(N470+O470)</f>
        <v>34500</v>
      </c>
    </row>
    <row r="471" spans="1:16" x14ac:dyDescent="0.25">
      <c r="A471" s="52" t="s">
        <v>34</v>
      </c>
      <c r="B471" s="82">
        <v>70</v>
      </c>
      <c r="C471" s="60" t="s">
        <v>129</v>
      </c>
      <c r="D471" s="60" t="s">
        <v>6</v>
      </c>
      <c r="E471" s="135" t="s">
        <v>96</v>
      </c>
      <c r="F471" s="104" t="s">
        <v>158</v>
      </c>
      <c r="G471" s="127" t="s">
        <v>35</v>
      </c>
      <c r="H471" s="220">
        <f>SUM(H472)</f>
        <v>800</v>
      </c>
      <c r="I471" s="220">
        <f>SUM(I472)</f>
        <v>0</v>
      </c>
      <c r="J471" s="220">
        <f>SUM(J472)</f>
        <v>800</v>
      </c>
      <c r="K471" s="220">
        <f t="shared" ref="K471:O471" si="366">SUM(K472)</f>
        <v>800</v>
      </c>
      <c r="L471" s="220">
        <f t="shared" si="366"/>
        <v>0</v>
      </c>
      <c r="M471" s="220">
        <f>SUM(M472)</f>
        <v>800</v>
      </c>
      <c r="N471" s="220">
        <f t="shared" si="366"/>
        <v>800</v>
      </c>
      <c r="O471" s="220">
        <f t="shared" si="366"/>
        <v>0</v>
      </c>
      <c r="P471" s="220">
        <f>SUM(P472)</f>
        <v>800</v>
      </c>
    </row>
    <row r="472" spans="1:16" x14ac:dyDescent="0.25">
      <c r="A472" s="106" t="s">
        <v>122</v>
      </c>
      <c r="B472" s="82">
        <v>70</v>
      </c>
      <c r="C472" s="60" t="s">
        <v>129</v>
      </c>
      <c r="D472" s="60" t="s">
        <v>6</v>
      </c>
      <c r="E472" s="135" t="s">
        <v>96</v>
      </c>
      <c r="F472" s="104" t="s">
        <v>158</v>
      </c>
      <c r="G472" s="127" t="s">
        <v>121</v>
      </c>
      <c r="H472" s="220">
        <f>SUM(Лист1!G519)</f>
        <v>800</v>
      </c>
      <c r="I472" s="220">
        <f>SUM(Лист1!H519)</f>
        <v>0</v>
      </c>
      <c r="J472" s="220">
        <f>SUM(H472+I472)</f>
        <v>800</v>
      </c>
      <c r="K472" s="220">
        <f>SUM(Лист1!J519)</f>
        <v>800</v>
      </c>
      <c r="L472" s="220">
        <f>SUM(Лист1!K519)</f>
        <v>0</v>
      </c>
      <c r="M472" s="220">
        <f>SUM(K472+L472)</f>
        <v>800</v>
      </c>
      <c r="N472" s="220">
        <f>SUM(Лист1!M519)</f>
        <v>800</v>
      </c>
      <c r="O472" s="220">
        <f>SUM(Лист1!N519)</f>
        <v>0</v>
      </c>
      <c r="P472" s="220">
        <f>SUM(N472+O472)</f>
        <v>800</v>
      </c>
    </row>
    <row r="473" spans="1:16" ht="64.5" x14ac:dyDescent="0.25">
      <c r="A473" s="117" t="s">
        <v>210</v>
      </c>
      <c r="B473" s="101">
        <v>70</v>
      </c>
      <c r="C473" s="62" t="s">
        <v>129</v>
      </c>
      <c r="D473" s="62" t="s">
        <v>6</v>
      </c>
      <c r="E473" s="134" t="s">
        <v>96</v>
      </c>
      <c r="F473" s="132">
        <v>84200</v>
      </c>
      <c r="G473" s="129" t="s">
        <v>7</v>
      </c>
      <c r="H473" s="87">
        <f t="shared" ref="H473:P474" si="367">SUM(H474)</f>
        <v>148500</v>
      </c>
      <c r="I473" s="87">
        <f t="shared" si="367"/>
        <v>0</v>
      </c>
      <c r="J473" s="87">
        <f t="shared" si="367"/>
        <v>148500</v>
      </c>
      <c r="K473" s="87">
        <f t="shared" si="367"/>
        <v>0</v>
      </c>
      <c r="L473" s="87">
        <f t="shared" si="367"/>
        <v>0</v>
      </c>
      <c r="M473" s="87">
        <f t="shared" si="367"/>
        <v>0</v>
      </c>
      <c r="N473" s="87">
        <f t="shared" si="367"/>
        <v>0</v>
      </c>
      <c r="O473" s="87">
        <f t="shared" si="367"/>
        <v>0</v>
      </c>
      <c r="P473" s="87">
        <f t="shared" si="367"/>
        <v>0</v>
      </c>
    </row>
    <row r="474" spans="1:16" ht="40.9" customHeight="1" x14ac:dyDescent="0.25">
      <c r="A474" s="106" t="s">
        <v>28</v>
      </c>
      <c r="B474" s="82">
        <v>70</v>
      </c>
      <c r="C474" s="60" t="s">
        <v>129</v>
      </c>
      <c r="D474" s="60" t="s">
        <v>6</v>
      </c>
      <c r="E474" s="135" t="s">
        <v>96</v>
      </c>
      <c r="F474" s="142">
        <v>84200</v>
      </c>
      <c r="G474" s="127" t="s">
        <v>29</v>
      </c>
      <c r="H474" s="220">
        <f t="shared" si="367"/>
        <v>148500</v>
      </c>
      <c r="I474" s="220">
        <f t="shared" si="367"/>
        <v>0</v>
      </c>
      <c r="J474" s="220">
        <f t="shared" si="367"/>
        <v>148500</v>
      </c>
      <c r="K474" s="220">
        <f t="shared" si="367"/>
        <v>0</v>
      </c>
      <c r="L474" s="220">
        <f t="shared" si="367"/>
        <v>0</v>
      </c>
      <c r="M474" s="220">
        <f t="shared" si="367"/>
        <v>0</v>
      </c>
      <c r="N474" s="220">
        <f t="shared" si="367"/>
        <v>0</v>
      </c>
      <c r="O474" s="220">
        <f t="shared" si="367"/>
        <v>0</v>
      </c>
      <c r="P474" s="220">
        <f t="shared" si="367"/>
        <v>0</v>
      </c>
    </row>
    <row r="475" spans="1:16" x14ac:dyDescent="0.25">
      <c r="A475" s="106" t="s">
        <v>30</v>
      </c>
      <c r="B475" s="82">
        <v>70</v>
      </c>
      <c r="C475" s="60" t="s">
        <v>129</v>
      </c>
      <c r="D475" s="60" t="s">
        <v>6</v>
      </c>
      <c r="E475" s="135" t="s">
        <v>96</v>
      </c>
      <c r="F475" s="142">
        <v>84200</v>
      </c>
      <c r="G475" s="127" t="s">
        <v>31</v>
      </c>
      <c r="H475" s="220">
        <f>SUM(Лист1!G522)</f>
        <v>148500</v>
      </c>
      <c r="I475" s="220">
        <f>SUM(Лист1!H522)</f>
        <v>0</v>
      </c>
      <c r="J475" s="220">
        <f>SUM(H475+I475)</f>
        <v>148500</v>
      </c>
      <c r="K475" s="220">
        <f>SUM(Лист1!J522)</f>
        <v>0</v>
      </c>
      <c r="L475" s="220">
        <f>SUM(Лист1!K522)</f>
        <v>0</v>
      </c>
      <c r="M475" s="220">
        <f>SUM(K475+L475)</f>
        <v>0</v>
      </c>
      <c r="N475" s="220">
        <f>SUM(Лист1!M522)</f>
        <v>0</v>
      </c>
      <c r="O475" s="220">
        <f>SUM(Лист1!N522)</f>
        <v>0</v>
      </c>
      <c r="P475" s="220">
        <f>SUM(N475+O475)</f>
        <v>0</v>
      </c>
    </row>
    <row r="476" spans="1:16" ht="36" x14ac:dyDescent="0.25">
      <c r="A476" s="328" t="s">
        <v>304</v>
      </c>
      <c r="B476" s="101">
        <v>70</v>
      </c>
      <c r="C476" s="62" t="s">
        <v>129</v>
      </c>
      <c r="D476" s="62" t="s">
        <v>6</v>
      </c>
      <c r="E476" s="56">
        <v>906</v>
      </c>
      <c r="F476" s="132" t="s">
        <v>107</v>
      </c>
      <c r="G476" s="132" t="s">
        <v>7</v>
      </c>
      <c r="H476" s="87">
        <f t="shared" ref="H476:P476" si="368">SUM(H477+H481+H488)</f>
        <v>0</v>
      </c>
      <c r="I476" s="87">
        <f t="shared" si="368"/>
        <v>0</v>
      </c>
      <c r="J476" s="87">
        <f t="shared" si="368"/>
        <v>0</v>
      </c>
      <c r="K476" s="87">
        <f t="shared" si="368"/>
        <v>6695300</v>
      </c>
      <c r="L476" s="87">
        <f t="shared" si="368"/>
        <v>0</v>
      </c>
      <c r="M476" s="87">
        <f t="shared" si="368"/>
        <v>6695300</v>
      </c>
      <c r="N476" s="87">
        <f t="shared" si="368"/>
        <v>14009650</v>
      </c>
      <c r="O476" s="87">
        <f t="shared" si="368"/>
        <v>0</v>
      </c>
      <c r="P476" s="87">
        <f t="shared" si="368"/>
        <v>14009650</v>
      </c>
    </row>
    <row r="477" spans="1:16" x14ac:dyDescent="0.25">
      <c r="A477" s="117" t="s">
        <v>303</v>
      </c>
      <c r="B477" s="101">
        <v>70</v>
      </c>
      <c r="C477" s="62" t="s">
        <v>129</v>
      </c>
      <c r="D477" s="62" t="s">
        <v>6</v>
      </c>
      <c r="E477" s="134" t="s">
        <v>40</v>
      </c>
      <c r="F477" s="132">
        <v>80080</v>
      </c>
      <c r="G477" s="129" t="s">
        <v>7</v>
      </c>
      <c r="H477" s="87">
        <f t="shared" ref="H477:P477" si="369">SUM(H478)</f>
        <v>0</v>
      </c>
      <c r="I477" s="87">
        <f t="shared" si="369"/>
        <v>0</v>
      </c>
      <c r="J477" s="87">
        <f t="shared" si="369"/>
        <v>0</v>
      </c>
      <c r="K477" s="87">
        <f t="shared" si="369"/>
        <v>6695300</v>
      </c>
      <c r="L477" s="87">
        <f t="shared" si="369"/>
        <v>0</v>
      </c>
      <c r="M477" s="87">
        <f t="shared" si="369"/>
        <v>6695300</v>
      </c>
      <c r="N477" s="87">
        <f t="shared" si="369"/>
        <v>14009650</v>
      </c>
      <c r="O477" s="87">
        <f t="shared" si="369"/>
        <v>0</v>
      </c>
      <c r="P477" s="87">
        <f t="shared" si="369"/>
        <v>14009650</v>
      </c>
    </row>
    <row r="478" spans="1:16" x14ac:dyDescent="0.25">
      <c r="A478" s="252" t="s">
        <v>34</v>
      </c>
      <c r="B478" s="82">
        <v>70</v>
      </c>
      <c r="C478" s="60" t="s">
        <v>129</v>
      </c>
      <c r="D478" s="60" t="s">
        <v>6</v>
      </c>
      <c r="E478" s="135" t="s">
        <v>40</v>
      </c>
      <c r="F478" s="142">
        <v>80080</v>
      </c>
      <c r="G478" s="127" t="s">
        <v>35</v>
      </c>
      <c r="H478" s="220">
        <f t="shared" ref="H478:P478" si="370">SUM(H479)</f>
        <v>0</v>
      </c>
      <c r="I478" s="220">
        <f t="shared" si="370"/>
        <v>0</v>
      </c>
      <c r="J478" s="220">
        <f t="shared" si="370"/>
        <v>0</v>
      </c>
      <c r="K478" s="220">
        <f t="shared" si="370"/>
        <v>6695300</v>
      </c>
      <c r="L478" s="220">
        <f t="shared" si="370"/>
        <v>0</v>
      </c>
      <c r="M478" s="220">
        <f t="shared" si="370"/>
        <v>6695300</v>
      </c>
      <c r="N478" s="220">
        <f t="shared" si="370"/>
        <v>14009650</v>
      </c>
      <c r="O478" s="220">
        <f t="shared" si="370"/>
        <v>0</v>
      </c>
      <c r="P478" s="220">
        <f t="shared" si="370"/>
        <v>14009650</v>
      </c>
    </row>
    <row r="479" spans="1:16" x14ac:dyDescent="0.25">
      <c r="A479" s="141" t="s">
        <v>139</v>
      </c>
      <c r="B479" s="82">
        <v>70</v>
      </c>
      <c r="C479" s="60" t="s">
        <v>129</v>
      </c>
      <c r="D479" s="60" t="s">
        <v>6</v>
      </c>
      <c r="E479" s="135" t="s">
        <v>40</v>
      </c>
      <c r="F479" s="142">
        <v>80080</v>
      </c>
      <c r="G479" s="127" t="s">
        <v>70</v>
      </c>
      <c r="H479" s="220">
        <f>SUM(Лист1!G135)</f>
        <v>0</v>
      </c>
      <c r="I479" s="220">
        <f>SUM(Лист1!H135)</f>
        <v>0</v>
      </c>
      <c r="J479" s="220">
        <f>SUM(Лист1!I135)</f>
        <v>0</v>
      </c>
      <c r="K479" s="220">
        <f>SUM(Лист1!J135)</f>
        <v>6695300</v>
      </c>
      <c r="L479" s="220">
        <f>SUM(Лист1!K135)</f>
        <v>0</v>
      </c>
      <c r="M479" s="220">
        <f>SUM(Лист1!L135)</f>
        <v>6695300</v>
      </c>
      <c r="N479" s="220">
        <f>SUM(Лист1!M135)</f>
        <v>14009650</v>
      </c>
      <c r="O479" s="220">
        <f>SUM(Лист1!N135)</f>
        <v>0</v>
      </c>
      <c r="P479" s="220">
        <f>SUM(Лист1!O135)</f>
        <v>14009650</v>
      </c>
    </row>
    <row r="480" spans="1:16" ht="15.75" x14ac:dyDescent="0.25">
      <c r="A480" s="50" t="s">
        <v>97</v>
      </c>
      <c r="B480" s="65"/>
      <c r="C480" s="65"/>
      <c r="D480" s="65"/>
      <c r="E480" s="65"/>
      <c r="F480" s="65"/>
      <c r="G480" s="65"/>
      <c r="H480" s="87">
        <f t="shared" ref="H480:P480" si="371">SUM(H11+H35+H210+H302+H452+H394+H408+H415+H401)</f>
        <v>957118507.16000009</v>
      </c>
      <c r="I480" s="87">
        <f t="shared" si="371"/>
        <v>35229522.340000004</v>
      </c>
      <c r="J480" s="87">
        <f t="shared" si="371"/>
        <v>992348029.5</v>
      </c>
      <c r="K480" s="87">
        <f t="shared" si="371"/>
        <v>832430400.94999993</v>
      </c>
      <c r="L480" s="87">
        <f t="shared" si="371"/>
        <v>0</v>
      </c>
      <c r="M480" s="87">
        <f t="shared" si="371"/>
        <v>832430400.94999993</v>
      </c>
      <c r="N480" s="87">
        <f t="shared" si="371"/>
        <v>844623358.54999995</v>
      </c>
      <c r="O480" s="87">
        <f t="shared" si="371"/>
        <v>0</v>
      </c>
      <c r="P480" s="87">
        <f t="shared" si="371"/>
        <v>844623358.54999995</v>
      </c>
    </row>
    <row r="481" spans="2:16" x14ac:dyDescent="0.25">
      <c r="B481" s="221"/>
      <c r="C481" s="221"/>
      <c r="D481" s="221"/>
      <c r="E481" s="221"/>
      <c r="F481" s="221"/>
      <c r="G481" s="221"/>
      <c r="H481" s="221"/>
      <c r="I481" s="221"/>
      <c r="J481" s="221"/>
      <c r="K481" s="221"/>
      <c r="L481" s="221"/>
      <c r="M481" s="221"/>
      <c r="N481" s="221"/>
      <c r="O481" s="221"/>
      <c r="P481" s="221"/>
    </row>
  </sheetData>
  <mergeCells count="7">
    <mergeCell ref="M1:P1"/>
    <mergeCell ref="A7:N7"/>
    <mergeCell ref="C6:H6"/>
    <mergeCell ref="M3:P3"/>
    <mergeCell ref="J4:P4"/>
    <mergeCell ref="J5:P5"/>
    <mergeCell ref="J6:P6"/>
  </mergeCells>
  <pageMargins left="0.70866141732283472" right="0" top="0.74803149606299213" bottom="0.74803149606299213" header="0.31496062992125984" footer="0.31496062992125984"/>
  <pageSetup paperSize="9" scale="50"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 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2021-12-16T09:22:14Z</cp:lastPrinted>
  <dcterms:created xsi:type="dcterms:W3CDTF">2015-10-27T06:57:56Z</dcterms:created>
  <dcterms:modified xsi:type="dcterms:W3CDTF">2022-07-29T09:13:23Z</dcterms:modified>
</cp:coreProperties>
</file>